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CDBE4DB1-C40F-4249-8759-81570613307D}" xr6:coauthVersionLast="47" xr6:coauthVersionMax="47" xr10:uidLastSave="{00000000-0000-0000-0000-000000000000}"/>
  <bookViews>
    <workbookView xWindow="28680" yWindow="-120" windowWidth="29040" windowHeight="15720" activeTab="3" xr2:uid="{EFF69305-AFF8-41A3-9D0D-F81754EB2938}"/>
  </bookViews>
  <sheets>
    <sheet name="Consignes " sheetId="7" r:id="rId1"/>
    <sheet name="BPU" sheetId="1" r:id="rId2"/>
    <sheet name="DQE" sheetId="12" r:id="rId3"/>
    <sheet name="Remise" sheetId="8" r:id="rId4"/>
    <sheet name="Feuil3" sheetId="3" state="hidden" r:id="rId5"/>
  </sheets>
  <definedNames>
    <definedName name="_xlnm._FilterDatabase" localSheetId="1" hidden="1">BPU!$A$7:$K$32</definedName>
    <definedName name="_xlnm._FilterDatabase" localSheetId="2" hidden="1">DQE!$A$7:$M$32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8" l="1"/>
  <c r="A4" i="1"/>
  <c r="A4" i="12"/>
  <c r="B1" i="8"/>
  <c r="C5" i="12"/>
  <c r="C5" i="1"/>
  <c r="L9" i="12" l="1"/>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8" i="12"/>
  <c r="I9" i="12" l="1"/>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J8" i="12"/>
  <c r="J9" i="12"/>
  <c r="J10" i="12"/>
  <c r="J11" i="12"/>
  <c r="J12" i="12"/>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I8" i="12"/>
  <c r="H8" i="12"/>
  <c r="F58" i="12"/>
  <c r="F57" i="12"/>
  <c r="F56" i="12"/>
  <c r="F55" i="12"/>
  <c r="F54" i="12"/>
  <c r="F53" i="12"/>
  <c r="F52" i="12"/>
  <c r="F51" i="12"/>
  <c r="F50" i="12"/>
  <c r="F49" i="12"/>
  <c r="F48" i="12"/>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F21" i="12"/>
  <c r="F20" i="12"/>
  <c r="F19" i="12"/>
  <c r="F18" i="12"/>
  <c r="F17" i="12"/>
  <c r="F16" i="12"/>
  <c r="F15" i="12"/>
  <c r="F14" i="12"/>
  <c r="F13" i="12"/>
  <c r="F12" i="12"/>
  <c r="F11" i="12"/>
  <c r="F10" i="12"/>
  <c r="F9" i="12"/>
  <c r="F8"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8" i="12"/>
</calcChain>
</file>

<file path=xl/sharedStrings.xml><?xml version="1.0" encoding="utf-8"?>
<sst xmlns="http://schemas.openxmlformats.org/spreadsheetml/2006/main" count="418" uniqueCount="115">
  <si>
    <t>Dénomination des produits</t>
  </si>
  <si>
    <t>OUI</t>
  </si>
  <si>
    <t>NON</t>
  </si>
  <si>
    <t>Remise sur le catalogue</t>
  </si>
  <si>
    <t>NB : un catalogue pour les produits non listés au BPU et ayant trait à l'objet du lot doit impérativement être fourni dans l'offre</t>
  </si>
  <si>
    <t>% de remise</t>
  </si>
  <si>
    <t>Nom du fournisseur:</t>
  </si>
  <si>
    <t>conditionnement actuel</t>
  </si>
  <si>
    <t>kg</t>
  </si>
  <si>
    <t>ligne</t>
  </si>
  <si>
    <t>UNITE
(litre, kilogramme...)</t>
  </si>
  <si>
    <t xml:space="preserve">PU en euros HT par conditionnement proposé 
</t>
  </si>
  <si>
    <t xml:space="preserve">PU en euros HT
(selon unité colonne C)
</t>
  </si>
  <si>
    <t>conditionnement proposé
UNIQUEMENT SI DIFFÉRENT</t>
  </si>
  <si>
    <t>Marque</t>
  </si>
  <si>
    <t>QUANTITÉ</t>
  </si>
  <si>
    <t>&lt; valeur en chiffre 00</t>
  </si>
  <si>
    <t xml:space="preserve">code article du produit </t>
  </si>
  <si>
    <t>Gratin dauphinois par 2 kg</t>
  </si>
  <si>
    <t>RIZ BASMATI CUIT ST2,5KG X4</t>
  </si>
  <si>
    <t>Émincé végétal bio 2.5kg</t>
  </si>
  <si>
    <t>CARREE DE SEITAN BIO 100G X 50PC</t>
  </si>
  <si>
    <t>CROUSTILLANT DE POULET FRANCAIS AUX CORN FLAKES 110G X5 KG</t>
  </si>
  <si>
    <t>GIROLLE ENTIERE ST1KG X3</t>
  </si>
  <si>
    <t>FOND TARTE SUCREE PUR BEURRE DIAM 270</t>
  </si>
  <si>
    <t>Dos loup mer sans peau iqf qsa 130 gr</t>
  </si>
  <si>
    <t>Focaccia mediterraneenne  250g x20</t>
  </si>
  <si>
    <t>msc</t>
  </si>
  <si>
    <t xml:space="preserve">Brandade de morue gratine 3 kg </t>
  </si>
  <si>
    <t>COLIS DE 20 PIECES</t>
  </si>
  <si>
    <t>PLAQUE DE 3 KG</t>
  </si>
  <si>
    <t>COLIS DE 5 KG</t>
  </si>
  <si>
    <t>COLIS DE 16 PIECES</t>
  </si>
  <si>
    <t>3 SACHETS DE 1 KG</t>
  </si>
  <si>
    <t>Noix de joue de porc cuite 50 /70 GR</t>
  </si>
  <si>
    <t>COLIS DE 5/6 KG</t>
  </si>
  <si>
    <t>Poêlée de ratatouille cuisinée à l'huile d'olive</t>
  </si>
  <si>
    <t>2,5KG X4</t>
  </si>
  <si>
    <t xml:space="preserve">BOULETTE 100% VEGETALE IQF 30G  </t>
  </si>
  <si>
    <t>colis de 6 kg</t>
  </si>
  <si>
    <t>colis de 10 kg</t>
  </si>
  <si>
    <t>POMME GRENAILLE SEL GUER. ST1KG X3</t>
  </si>
  <si>
    <t>colis de 3 kg</t>
  </si>
  <si>
    <t>colis de 5 kg</t>
  </si>
  <si>
    <t>Chou romanesco en fleurettes blanchi 2,5 kg</t>
  </si>
  <si>
    <t>Fish'n chips de poisson blanc préfrit MSC 120 gr</t>
  </si>
  <si>
    <t>Filet marié de limande du Nord MSC 120/140 gr</t>
  </si>
  <si>
    <t>2,5kg</t>
  </si>
  <si>
    <t xml:space="preserve">Coeur de filet de merlu blanc du Cap MSC 115/135gr </t>
  </si>
  <si>
    <t>Poêlée méditerranéenne aux légumes grillés 2,5kg x 2</t>
  </si>
  <si>
    <t>colis de 2 kg</t>
  </si>
  <si>
    <t xml:space="preserve">Steak de thon albacore ou patudo sans peau, surgelé indi 120/160 gr </t>
  </si>
  <si>
    <t>Wing de poulet saveur colombo 50 gr par 80 pieces</t>
  </si>
  <si>
    <t>Poêlée d'autrefois (pomme de terre, carotte, panais, poireau, oignon) 2,5kg</t>
  </si>
  <si>
    <t>Parmentier de canard confit 2 kg x3</t>
  </si>
  <si>
    <t>2 sachets de 10 pieces</t>
  </si>
  <si>
    <t>lot 4. Surgelé</t>
  </si>
  <si>
    <t>Égrené de seitan BIO par 3.5 kg</t>
  </si>
  <si>
    <t>PAVE DORADE CORYPHENE MAHI A/P 150G 3KG</t>
  </si>
  <si>
    <t>MAGRET DE CANARD ENTIER COLIS DE 5KG ENV calibre 250/450gr</t>
  </si>
  <si>
    <t>Julienne de légumes et brocoli ST2,5KG X2</t>
  </si>
  <si>
    <t>Dos de colin d'Alaska (mariés)  sans peau, QSA, IQF MSC 130gr</t>
  </si>
  <si>
    <t>Cordon végétale 100gr par 5 kg</t>
  </si>
  <si>
    <t>sachet de 3,5 kg</t>
  </si>
  <si>
    <t>BROCOLI  ST 2.5KG X2</t>
  </si>
  <si>
    <t>colis de 5,5kg</t>
  </si>
  <si>
    <t>Gratin dauphinois individuel à la crème120G  X25 6,7 cm</t>
  </si>
  <si>
    <t>Poêlée campagnarde: haricots vert et beurre, carotte, aubergine, oignon</t>
  </si>
  <si>
    <t>Haricot vert extra-fin Express CE2 ST2,5KG X4</t>
  </si>
  <si>
    <t>Bâtonnière de légumes aux haricots plats Express (carotte, haricots plat et beurre, courgette)</t>
  </si>
  <si>
    <t>TARTE CITRON 26 CM  1.15KG X2</t>
  </si>
  <si>
    <t>colis de 2 pieces</t>
  </si>
  <si>
    <t>Brochette de filet de poulet à la méditerranéenne VF par 30</t>
  </si>
  <si>
    <t>colis de 3,6 kg</t>
  </si>
  <si>
    <t>Tajine de légumes aux abricots (carotte, courgette, aubergine, poivron, pois chiche, abricot, raisin sec) 2,5g x4</t>
  </si>
  <si>
    <t>Courgette en rondelles minute BIO 2,5 x 4</t>
  </si>
  <si>
    <t xml:space="preserve">
Cervelas Orloff   Calibre : 135 g env. </t>
  </si>
  <si>
    <t>TIRAMISU FRUITS ROUGES EN BANDE ENTREMET 1,1 kg</t>
  </si>
  <si>
    <t>colis 1 piece</t>
  </si>
  <si>
    <t>Craquant entremet aux fruits rouges entremet en bande, 34 x 27 cm</t>
  </si>
  <si>
    <t>colis 3 pieces</t>
  </si>
  <si>
    <t xml:space="preserve">Feuilleté de poisson beurre blanc 140grx36 pc </t>
  </si>
  <si>
    <t>colis 36 pieces</t>
  </si>
  <si>
    <t>Chipolata végétale IQF 50gr x 60</t>
  </si>
  <si>
    <t>Merguez vegetal  iqf 50gr colis de 2.5kg</t>
  </si>
  <si>
    <t>colis de 2,5 kg</t>
  </si>
  <si>
    <t>colis 6 pieces</t>
  </si>
  <si>
    <t>Frite de patate douce 9/9 2,5kg x 4</t>
  </si>
  <si>
    <t xml:space="preserve">Pavé de saumon atlantique avec peau, QSA, </t>
  </si>
  <si>
    <t>OU</t>
  </si>
  <si>
    <t>Remise sur catalogue globale:</t>
  </si>
  <si>
    <t>Remise sur catalogue par  typologie d'article:</t>
  </si>
  <si>
    <t>bio</t>
  </si>
  <si>
    <t>LEGUME COUSCOUS .ST2.5KG X4</t>
  </si>
  <si>
    <t>TARTE AUX POMMES  PREDECOUPEE 26 cm</t>
  </si>
  <si>
    <t>(exemple : poisson de mers, pâtisserie individuel , mono-légume…)</t>
  </si>
  <si>
    <t>egalim:</t>
  </si>
  <si>
    <t>remarque / egalim complété si necesaire</t>
  </si>
  <si>
    <r>
      <t xml:space="preserve">Cuisse de poulet déjointée VF </t>
    </r>
    <r>
      <rPr>
        <b/>
        <sz val="11"/>
        <color theme="9" tint="-0.249977111117893"/>
        <rFont val="Calibri"/>
        <family val="2"/>
        <scheme val="minor"/>
      </rPr>
      <t>BBC</t>
    </r>
    <r>
      <rPr>
        <sz val="11"/>
        <color theme="9" tint="-0.249977111117893"/>
        <rFont val="Calibri"/>
        <family val="2"/>
        <scheme val="minor"/>
      </rPr>
      <t xml:space="preserve"> 180/200gr par 4 kg</t>
    </r>
  </si>
  <si>
    <t>MARCHE N° MX25-111</t>
  </si>
  <si>
    <t>Fiche technique demandée</t>
  </si>
  <si>
    <t>x</t>
  </si>
  <si>
    <t>: Bordereau de prix unitaires</t>
  </si>
  <si>
    <r>
      <t xml:space="preserve">Dénomination des produits
UNIQUEMENT SI DIFFÉRENT 
</t>
    </r>
    <r>
      <rPr>
        <u/>
        <sz val="11"/>
        <color theme="0"/>
        <rFont val="Calibri"/>
        <family val="2"/>
        <scheme val="minor"/>
      </rPr>
      <t>(si Dénomination differentes mettre a disposition la FT)</t>
    </r>
  </si>
  <si>
    <t>: Devis quantitatif estimatif</t>
  </si>
  <si>
    <r>
      <t xml:space="preserve">Dénomination des produits
</t>
    </r>
    <r>
      <rPr>
        <sz val="11"/>
        <color rgb="FFFF0000"/>
        <rFont val="Calibri"/>
        <family val="2"/>
        <scheme val="minor"/>
      </rPr>
      <t xml:space="preserve">UNIQUEMENT SI DIFFÉRENT 
</t>
    </r>
    <r>
      <rPr>
        <u/>
        <sz val="11"/>
        <color rgb="FFFF0000"/>
        <rFont val="Calibri"/>
        <family val="2"/>
        <scheme val="minor"/>
      </rPr>
      <t>(si Dénomination differentes mettre a disposition la FT)</t>
    </r>
  </si>
  <si>
    <t>piece</t>
  </si>
  <si>
    <t>escaloppe végétale 100gr par 5 kg</t>
  </si>
  <si>
    <t>TOTAL 
PU x qté</t>
  </si>
  <si>
    <t>100 % filet hoki  nature, formes naturelles MSC QSA, IQF 120 gr</t>
  </si>
  <si>
    <t>100 % poisson de colin d'alasca, formes naturelles MSC 120 gr - 5 kg QSA, IQF</t>
  </si>
  <si>
    <t>100 % poisson hoki  nature, formes naturelles MSC QSA, IQF 120 gr</t>
  </si>
  <si>
    <t>xxxxxxxxxxxxxxxxxxxxxxxxxxxxxx</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</si>
  <si>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</si>
  <si>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 Consignes de saisie du Bordereau des Prix Unitaires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</si>
</sst>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30"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sz val="12"/>
      <color rgb="FFFF0000"/>
      <name val="Wingdings 3"/>
      <family val="1"/>
      <charset val="2"/>
    </font>
    <font>
      <b/>
      <sz val="12"/>
      <name val="Calibri"/>
      <family val="2"/>
      <scheme val="minor"/>
    </font>
    <font>
      <sz val="12"/>
      <color theme="1"/>
      <name val="Calibri"/>
      <family val="2"/>
      <scheme val="minor"/>
    </font>
    <font>
      <sz val="12"/>
      <name val="Calibri"/>
      <family val="2"/>
      <scheme val="minor"/>
    </font>
    <font>
      <b/>
      <sz val="12"/>
      <color rgb="FFFF0000"/>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b/>
      <sz val="16"/>
      <color theme="1"/>
      <name val="Calibri"/>
      <family val="2"/>
      <scheme val="minor"/>
    </font>
    <font>
      <sz val="11"/>
      <color theme="9" tint="-0.249977111117893"/>
      <name val="Calibri"/>
      <family val="2"/>
      <scheme val="minor"/>
    </font>
    <font>
      <b/>
      <sz val="11"/>
      <color theme="9" tint="-0.249977111117893"/>
      <name val="Calibri"/>
      <family val="2"/>
      <scheme val="minor"/>
    </font>
    <font>
      <sz val="11"/>
      <color theme="0"/>
      <name val="Calibri"/>
      <family val="2"/>
      <scheme val="minor"/>
    </font>
    <font>
      <u/>
      <sz val="11"/>
      <color theme="0"/>
      <name val="Calibri"/>
      <family val="2"/>
      <scheme val="minor"/>
    </font>
    <font>
      <u/>
      <sz val="11"/>
      <color rgb="FFFF0000"/>
      <name val="Calibri"/>
      <family val="2"/>
      <scheme val="minor"/>
    </font>
    <font>
      <i/>
      <sz val="12"/>
      <name val="Calibri"/>
      <family val="2"/>
      <scheme val="minor"/>
    </font>
    <font>
      <b/>
      <sz val="16"/>
      <color rgb="FF0000FF"/>
      <name val="Calibri"/>
      <family val="2"/>
      <scheme val="minor"/>
    </font>
    <font>
      <b/>
      <sz val="12"/>
      <color rgb="FF0000FF"/>
      <name val="Calibri"/>
      <family val="2"/>
      <scheme val="minor"/>
    </font>
    <font>
      <sz val="12"/>
      <color rgb="FF0000FF"/>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rgb="FF00206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rgb="FF999999"/>
      </left>
      <right/>
      <top/>
      <bottom style="hair">
        <color auto="1"/>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rgb="FF999999"/>
      </left>
      <right/>
      <top style="hair">
        <color auto="1"/>
      </top>
      <bottom/>
      <diagonal/>
    </border>
    <border>
      <left style="thin">
        <color theme="2" tint="-0.24994659260841701"/>
      </left>
      <right style="thin">
        <color theme="2" tint="-0.24994659260841701"/>
      </right>
      <top style="thin">
        <color theme="2" tint="-0.24994659260841701"/>
      </top>
      <bottom/>
      <diagonal/>
    </border>
  </borders>
  <cellStyleXfs count="3">
    <xf numFmtId="0" fontId="0" fillId="0" borderId="0"/>
    <xf numFmtId="0" fontId="5" fillId="0" borderId="0" applyProtection="0"/>
    <xf numFmtId="9" fontId="2" fillId="0" borderId="0" applyFont="0" applyFill="0" applyBorder="0" applyAlignment="0" applyProtection="0"/>
  </cellStyleXfs>
  <cellXfs count="63">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9" fillId="0" borderId="0" xfId="0" applyFont="1"/>
    <xf numFmtId="0" fontId="8"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12" fillId="0" borderId="0" xfId="0" applyFont="1"/>
    <xf numFmtId="0" fontId="0" fillId="0" borderId="0" xfId="0" applyAlignment="1">
      <alignment vertical="top" wrapText="1"/>
    </xf>
    <xf numFmtId="0" fontId="9" fillId="0" borderId="0" xfId="0" applyFont="1" applyAlignment="1">
      <alignment vertical="center" wrapText="1"/>
    </xf>
    <xf numFmtId="0" fontId="10" fillId="0" borderId="0" xfId="0" applyFont="1" applyAlignment="1">
      <alignment vertical="center" wrapText="1"/>
    </xf>
    <xf numFmtId="0" fontId="6" fillId="0" borderId="0" xfId="1" applyFont="1" applyAlignment="1">
      <alignment horizontal="center" vertical="top" wrapText="1"/>
    </xf>
    <xf numFmtId="0" fontId="7" fillId="0" borderId="0" xfId="1" applyFont="1" applyAlignment="1">
      <alignment horizontal="center" vertical="top"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8" fillId="0" borderId="1" xfId="0" applyFont="1" applyBorder="1" applyAlignment="1">
      <alignment horizontal="right" vertical="center" wrapText="1"/>
    </xf>
    <xf numFmtId="0" fontId="19" fillId="0" borderId="0" xfId="0" applyFont="1" applyAlignment="1">
      <alignment horizontal="left"/>
    </xf>
    <xf numFmtId="0" fontId="19" fillId="0" borderId="0" xfId="0" applyFont="1" applyAlignment="1">
      <alignment horizontal="center"/>
    </xf>
    <xf numFmtId="0" fontId="19" fillId="0" borderId="0" xfId="0" applyFont="1" applyAlignment="1">
      <alignment horizontal="right"/>
    </xf>
    <xf numFmtId="0" fontId="0" fillId="2" borderId="0" xfId="0" applyFill="1" applyAlignment="1">
      <alignment horizontal="center" vertical="center" wrapText="1"/>
    </xf>
    <xf numFmtId="164" fontId="0" fillId="5" borderId="3" xfId="0" applyNumberFormat="1" applyFill="1" applyBorder="1" applyAlignment="1">
      <alignment horizontal="center"/>
    </xf>
    <xf numFmtId="0" fontId="0" fillId="3" borderId="4" xfId="0" applyFill="1" applyBorder="1" applyAlignment="1">
      <alignment horizontal="center" vertical="center" wrapText="1"/>
    </xf>
    <xf numFmtId="165" fontId="17" fillId="0" borderId="1" xfId="2" applyNumberFormat="1" applyFont="1" applyFill="1" applyBorder="1" applyAlignment="1">
      <alignment horizontal="center" vertical="center"/>
    </xf>
    <xf numFmtId="0" fontId="0" fillId="0" borderId="5" xfId="0" applyBorder="1" applyAlignment="1">
      <alignment horizontal="center"/>
    </xf>
    <xf numFmtId="164" fontId="0" fillId="5" borderId="5" xfId="0" applyNumberFormat="1" applyFill="1" applyBorder="1" applyAlignment="1">
      <alignment horizontal="center"/>
    </xf>
    <xf numFmtId="0" fontId="0" fillId="0" borderId="5" xfId="0" applyBorder="1"/>
    <xf numFmtId="16" fontId="0" fillId="0" borderId="5" xfId="0" applyNumberFormat="1" applyBorder="1" applyAlignment="1">
      <alignment horizontal="center"/>
    </xf>
    <xf numFmtId="164" fontId="0" fillId="5" borderId="6" xfId="0" applyNumberFormat="1" applyFill="1" applyBorder="1" applyAlignment="1">
      <alignment horizontal="center"/>
    </xf>
    <xf numFmtId="164" fontId="12" fillId="0" borderId="3" xfId="0" applyNumberFormat="1" applyFont="1" applyBorder="1"/>
    <xf numFmtId="0" fontId="0" fillId="7" borderId="1" xfId="0" applyFill="1" applyBorder="1" applyAlignment="1">
      <alignment horizontal="center" vertical="center" wrapText="1"/>
    </xf>
    <xf numFmtId="164" fontId="12" fillId="0" borderId="0" xfId="0" applyNumberFormat="1" applyFont="1"/>
    <xf numFmtId="164" fontId="0" fillId="0" borderId="3" xfId="0" applyNumberFormat="1" applyBorder="1"/>
    <xf numFmtId="164" fontId="0" fillId="0" borderId="3" xfId="0" applyNumberFormat="1" applyBorder="1" applyAlignment="1">
      <alignment wrapText="1"/>
    </xf>
    <xf numFmtId="0" fontId="20" fillId="0" borderId="0" xfId="0" applyFont="1" applyAlignment="1">
      <alignment horizontal="right"/>
    </xf>
    <xf numFmtId="0" fontId="0" fillId="3" borderId="9" xfId="0" applyFill="1" applyBorder="1" applyAlignment="1">
      <alignment horizontal="center" vertical="center" wrapText="1"/>
    </xf>
    <xf numFmtId="0" fontId="0" fillId="0" borderId="8" xfId="0" applyBorder="1" applyAlignment="1">
      <alignment horizontal="center" vertical="center" wrapText="1"/>
    </xf>
    <xf numFmtId="164" fontId="0" fillId="0" borderId="10" xfId="0" applyNumberFormat="1" applyBorder="1"/>
    <xf numFmtId="164" fontId="0" fillId="5" borderId="10" xfId="0" applyNumberFormat="1" applyFill="1" applyBorder="1" applyAlignment="1">
      <alignment horizontal="center"/>
    </xf>
    <xf numFmtId="164" fontId="0" fillId="5" borderId="11" xfId="0" applyNumberFormat="1" applyFill="1" applyBorder="1" applyAlignment="1">
      <alignment horizontal="center"/>
    </xf>
    <xf numFmtId="164" fontId="21" fillId="0" borderId="3" xfId="0" applyNumberFormat="1" applyFont="1" applyBorder="1"/>
    <xf numFmtId="0" fontId="21" fillId="0" borderId="5" xfId="0" applyFont="1" applyBorder="1"/>
    <xf numFmtId="0" fontId="0" fillId="6" borderId="0" xfId="0" applyFill="1" applyAlignment="1">
      <alignment horizontal="center" vertical="center" wrapText="1"/>
    </xf>
    <xf numFmtId="0" fontId="23" fillId="8" borderId="1" xfId="0" applyFont="1" applyFill="1" applyBorder="1" applyAlignment="1">
      <alignment horizontal="center" vertical="center" wrapText="1"/>
    </xf>
    <xf numFmtId="0" fontId="3" fillId="0" borderId="3" xfId="0" applyFont="1" applyBorder="1"/>
    <xf numFmtId="164" fontId="12" fillId="0" borderId="3" xfId="0" applyNumberFormat="1" applyFont="1" applyBorder="1" applyAlignment="1">
      <alignment horizontal="center"/>
    </xf>
    <xf numFmtId="164" fontId="12" fillId="0" borderId="5" xfId="0" applyNumberFormat="1" applyFont="1" applyBorder="1"/>
    <xf numFmtId="0" fontId="0" fillId="5" borderId="5" xfId="0" applyFill="1" applyBorder="1" applyAlignment="1">
      <alignment horizontal="center"/>
    </xf>
    <xf numFmtId="0" fontId="13" fillId="0" borderId="0" xfId="0" applyFont="1"/>
    <xf numFmtId="0" fontId="3" fillId="5" borderId="5" xfId="0" applyFont="1" applyFill="1" applyBorder="1" applyAlignment="1">
      <alignment horizontal="center"/>
    </xf>
    <xf numFmtId="0" fontId="27" fillId="0" borderId="0" xfId="0" applyFont="1" applyAlignment="1">
      <alignment horizontal="left"/>
    </xf>
    <xf numFmtId="0" fontId="14" fillId="0" borderId="0" xfId="0" applyFont="1" applyAlignment="1">
      <alignment vertical="center" wrapText="1"/>
    </xf>
    <xf numFmtId="0" fontId="19" fillId="0" borderId="0" xfId="0" applyFont="1" applyAlignment="1">
      <alignment horizontal="left" wrapText="1"/>
    </xf>
    <xf numFmtId="0" fontId="1" fillId="0" borderId="0" xfId="0" applyFont="1" applyAlignment="1">
      <alignment horizontal="left" wrapText="1"/>
    </xf>
    <xf numFmtId="0" fontId="1" fillId="0" borderId="7" xfId="0" applyFont="1" applyBorder="1" applyAlignment="1">
      <alignment horizontal="center"/>
    </xf>
    <xf numFmtId="0" fontId="0" fillId="0" borderId="7" xfId="0" applyBorder="1" applyAlignment="1">
      <alignment horizontal="center"/>
    </xf>
    <xf numFmtId="0" fontId="16" fillId="0" borderId="0" xfId="0" applyFont="1" applyAlignment="1">
      <alignment horizontal="left"/>
    </xf>
    <xf numFmtId="0" fontId="11" fillId="0" borderId="0" xfId="0" applyFont="1" applyAlignment="1">
      <alignment horizontal="left" vertical="center" wrapText="1"/>
    </xf>
    <xf numFmtId="0" fontId="15" fillId="0" borderId="0" xfId="0" applyFont="1" applyAlignment="1">
      <alignment horizontal="center" vertical="center" wrapText="1"/>
    </xf>
    <xf numFmtId="0" fontId="8" fillId="0" borderId="0" xfId="0" applyFont="1" applyAlignment="1">
      <alignment horizontal="left" vertical="center" wrapText="1"/>
    </xf>
    <xf numFmtId="0" fontId="19" fillId="0" borderId="0" xfId="0" applyFont="1" applyAlignment="1">
      <alignment horizontal="right"/>
    </xf>
  </cellXfs>
  <cellStyles count="3">
    <cellStyle name="Normal" xfId="0" builtinId="0"/>
    <cellStyle name="Normal_LOT 1" xfId="1" xr:uid="{00000000-0005-0000-0000-000002000000}"/>
    <cellStyle name="Pourcentage 2" xfId="2" xr:uid="{00000000-0005-0000-0000-000004000000}"/>
  </cellStyles>
  <dxfs count="11">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3429000</xdr:colOff>
      <xdr:row>0</xdr:row>
      <xdr:rowOff>0</xdr:rowOff>
    </xdr:from>
    <xdr:to>
      <xdr:col>13</xdr:col>
      <xdr:colOff>210025</xdr:colOff>
      <xdr:row>3</xdr:row>
      <xdr:rowOff>152400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68075" y="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981075</xdr:colOff>
      <xdr:row>0</xdr:row>
      <xdr:rowOff>0</xdr:rowOff>
    </xdr:from>
    <xdr:to>
      <xdr:col>3</xdr:col>
      <xdr:colOff>3734275</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67800"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2"/>
  <sheetViews>
    <sheetView showGridLines="0" workbookViewId="0">
      <selection activeCell="A5" sqref="A5:XFD6"/>
    </sheetView>
  </sheetViews>
  <sheetFormatPr baseColWidth="10" defaultRowHeight="15.75" x14ac:dyDescent="0.25"/>
  <cols>
    <col min="1" max="1" width="5.5703125" style="8" customWidth="1"/>
    <col min="2" max="5" width="11.5703125" style="12"/>
    <col min="6" max="6" width="10.140625" style="12" customWidth="1"/>
    <col min="7" max="8" width="11.5703125" style="12" hidden="1" customWidth="1"/>
    <col min="9" max="9" width="31" style="12" customWidth="1"/>
    <col min="10" max="10" width="55.140625" style="12" customWidth="1"/>
    <col min="11" max="11" width="11.5703125" style="12" customWidth="1"/>
    <col min="12" max="14" width="11.42578125" style="6"/>
  </cols>
  <sheetData>
    <row r="1" spans="1:19" ht="43.5" customHeight="1" x14ac:dyDescent="0.25">
      <c r="L1" s="12"/>
      <c r="M1" s="12"/>
      <c r="N1" s="12"/>
    </row>
    <row r="2" spans="1:19" ht="29.25" customHeight="1" x14ac:dyDescent="0.35">
      <c r="A2" s="60" t="s">
        <v>99</v>
      </c>
      <c r="B2" s="60"/>
      <c r="C2" s="60"/>
      <c r="D2" s="60"/>
      <c r="E2" s="60"/>
      <c r="F2" s="60"/>
      <c r="G2" s="60"/>
      <c r="H2" s="60"/>
      <c r="I2" s="36" t="s">
        <v>6</v>
      </c>
      <c r="J2" s="52" t="s">
        <v>112</v>
      </c>
      <c r="L2" s="12"/>
      <c r="M2" s="12"/>
      <c r="N2" s="12"/>
    </row>
    <row r="3" spans="1:19" ht="7.9" customHeight="1" x14ac:dyDescent="0.25">
      <c r="A3" s="9"/>
      <c r="B3" s="13"/>
      <c r="C3" s="13"/>
      <c r="D3" s="13"/>
      <c r="E3" s="13"/>
      <c r="F3" s="13"/>
      <c r="G3" s="13"/>
      <c r="H3" s="13"/>
      <c r="I3" s="13"/>
      <c r="L3" s="12"/>
      <c r="M3" s="12"/>
      <c r="N3" s="12"/>
    </row>
    <row r="4" spans="1:19" ht="19.5" customHeight="1" x14ac:dyDescent="0.25">
      <c r="A4" s="7"/>
      <c r="B4" s="60"/>
      <c r="C4" s="60"/>
      <c r="D4" s="60"/>
      <c r="E4" s="60"/>
      <c r="F4" s="60"/>
      <c r="G4" s="60"/>
      <c r="H4" s="60"/>
      <c r="I4" s="60"/>
      <c r="J4" s="53" t="s">
        <v>56</v>
      </c>
      <c r="K4" s="53"/>
      <c r="L4" s="53"/>
      <c r="M4" s="53"/>
      <c r="N4" s="53"/>
      <c r="O4" s="53"/>
    </row>
    <row r="5" spans="1:19" ht="29.25" customHeight="1" x14ac:dyDescent="0.25">
      <c r="B5" s="60" t="s">
        <v>114</v>
      </c>
      <c r="C5" s="60"/>
      <c r="D5" s="60"/>
      <c r="E5" s="60"/>
      <c r="F5" s="60"/>
      <c r="G5" s="60"/>
      <c r="H5" s="60"/>
      <c r="I5" s="60"/>
      <c r="L5" s="12"/>
      <c r="M5" s="12"/>
      <c r="N5" s="12"/>
    </row>
    <row r="6" spans="1:19" ht="325.5" customHeight="1" x14ac:dyDescent="0.25">
      <c r="A6" s="14"/>
      <c r="B6" s="61" t="s">
        <v>113</v>
      </c>
      <c r="C6" s="61"/>
      <c r="D6" s="61"/>
      <c r="E6" s="61"/>
      <c r="F6" s="61"/>
      <c r="G6" s="61"/>
      <c r="H6" s="61"/>
      <c r="I6" s="61"/>
      <c r="J6" s="61"/>
      <c r="K6" s="61"/>
      <c r="L6" s="61"/>
      <c r="M6" s="61"/>
      <c r="N6" s="61"/>
      <c r="O6" s="61"/>
      <c r="P6" s="61"/>
      <c r="Q6" s="61"/>
      <c r="R6" s="61"/>
      <c r="S6" s="61"/>
    </row>
    <row r="7" spans="1:19" ht="25.15" customHeight="1" x14ac:dyDescent="0.25">
      <c r="A7" s="14"/>
      <c r="B7" s="61"/>
      <c r="C7" s="61"/>
      <c r="D7" s="61"/>
      <c r="E7" s="61"/>
      <c r="F7" s="61"/>
      <c r="G7" s="61"/>
      <c r="H7" s="61"/>
      <c r="I7" s="61"/>
      <c r="J7" s="61"/>
      <c r="K7" s="61"/>
      <c r="L7" s="61"/>
      <c r="M7" s="61"/>
      <c r="N7" s="61"/>
    </row>
    <row r="8" spans="1:19" ht="25.15" customHeight="1" x14ac:dyDescent="0.25">
      <c r="A8" s="14"/>
      <c r="B8" s="61"/>
      <c r="C8" s="61"/>
      <c r="D8" s="61"/>
      <c r="E8" s="61"/>
      <c r="F8" s="61"/>
      <c r="G8" s="61"/>
      <c r="H8" s="61"/>
      <c r="I8" s="61"/>
      <c r="J8" s="61"/>
      <c r="K8" s="61"/>
      <c r="L8" s="61"/>
      <c r="M8" s="61"/>
      <c r="N8" s="61"/>
    </row>
    <row r="9" spans="1:19" ht="25.15" customHeight="1" x14ac:dyDescent="0.25">
      <c r="A9" s="15"/>
      <c r="B9" s="59"/>
      <c r="C9" s="59"/>
      <c r="D9" s="59"/>
      <c r="E9" s="59"/>
      <c r="F9" s="59"/>
      <c r="G9" s="59"/>
      <c r="H9" s="59"/>
      <c r="I9" s="59"/>
      <c r="J9" s="59"/>
      <c r="K9" s="59"/>
      <c r="L9" s="59"/>
      <c r="M9" s="59"/>
      <c r="N9" s="59"/>
    </row>
    <row r="10" spans="1:19" ht="25.15" customHeight="1" x14ac:dyDescent="0.25">
      <c r="A10" s="15"/>
      <c r="B10" s="59"/>
      <c r="C10" s="59"/>
      <c r="D10" s="59"/>
      <c r="E10" s="59"/>
      <c r="F10" s="59"/>
      <c r="G10" s="59"/>
      <c r="H10" s="59"/>
      <c r="I10" s="59"/>
      <c r="J10" s="59"/>
      <c r="K10" s="59"/>
      <c r="L10" s="59"/>
      <c r="M10" s="59"/>
      <c r="N10" s="59"/>
    </row>
    <row r="11" spans="1:19" x14ac:dyDescent="0.25">
      <c r="A11" s="11"/>
      <c r="L11" s="12"/>
      <c r="M11" s="12"/>
      <c r="N11" s="12"/>
    </row>
    <row r="12" spans="1:19" x14ac:dyDescent="0.25">
      <c r="L12" s="12"/>
      <c r="M12" s="12"/>
      <c r="N12" s="12"/>
    </row>
  </sheetData>
  <mergeCells count="8">
    <mergeCell ref="B10:N10"/>
    <mergeCell ref="B9:N9"/>
    <mergeCell ref="A2:H2"/>
    <mergeCell ref="B7:N7"/>
    <mergeCell ref="B8:N8"/>
    <mergeCell ref="B6:S6"/>
    <mergeCell ref="B4:I4"/>
    <mergeCell ref="B5:I5"/>
  </mergeCells>
  <pageMargins left="0.70866141732283472" right="0.70866141732283472" top="0.74803149606299213" bottom="0.74803149606299213" header="0.31496062992125984" footer="0.31496062992125984"/>
  <pageSetup paperSize="9" scale="84"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L62"/>
  <sheetViews>
    <sheetView workbookViewId="0"/>
  </sheetViews>
  <sheetFormatPr baseColWidth="10" defaultRowHeight="15" outlineLevelCol="1" x14ac:dyDescent="0.25"/>
  <cols>
    <col min="1" max="1" width="10.85546875" style="2"/>
    <col min="2" max="2" width="69.140625" bestFit="1" customWidth="1"/>
    <col min="3" max="3" width="28.42578125" customWidth="1" outlineLevel="1"/>
    <col min="4" max="4" width="16.5703125" customWidth="1" outlineLevel="1"/>
    <col min="5" max="5" width="16.5703125" style="2" customWidth="1" outlineLevel="1"/>
    <col min="6" max="6" width="19.42578125" style="2" customWidth="1" outlineLevel="1"/>
    <col min="7" max="7" width="21.7109375" style="2" customWidth="1" outlineLevel="1"/>
    <col min="8" max="8" width="19.85546875" customWidth="1" outlineLevel="1"/>
    <col min="9" max="10" width="11.42578125" customWidth="1" outlineLevel="1"/>
    <col min="11" max="11" width="18.5703125" customWidth="1" outlineLevel="1"/>
  </cols>
  <sheetData>
    <row r="4" spans="1:12" ht="18.75" x14ac:dyDescent="0.3">
      <c r="A4" s="62" t="str">
        <f>'Consignes '!J4</f>
        <v>lot 4. Surgelé</v>
      </c>
      <c r="B4" s="62"/>
      <c r="C4" s="19" t="s">
        <v>102</v>
      </c>
      <c r="D4" s="20"/>
    </row>
    <row r="5" spans="1:12" ht="18.75" x14ac:dyDescent="0.3">
      <c r="A5" s="3"/>
      <c r="B5" s="21" t="s">
        <v>6</v>
      </c>
      <c r="C5" s="58" t="str">
        <f>'Consignes '!J2</f>
        <v>xxxxxxxxxxxxxxxxxxxxxxxxxxxxxx</v>
      </c>
      <c r="D5" s="58"/>
      <c r="E5" s="58"/>
      <c r="F5" s="58"/>
      <c r="G5" s="58"/>
      <c r="H5" s="58"/>
    </row>
    <row r="6" spans="1:12" ht="30" customHeight="1" thickBot="1" x14ac:dyDescent="0.3"/>
    <row r="7" spans="1:12" s="1" customFormat="1" ht="105.75" thickBot="1" x14ac:dyDescent="0.3">
      <c r="A7" s="4" t="s">
        <v>9</v>
      </c>
      <c r="B7" s="4" t="s">
        <v>0</v>
      </c>
      <c r="C7" s="45" t="s">
        <v>103</v>
      </c>
      <c r="D7" s="22" t="s">
        <v>17</v>
      </c>
      <c r="E7" s="22" t="s">
        <v>10</v>
      </c>
      <c r="F7" s="24" t="s">
        <v>12</v>
      </c>
      <c r="G7" s="22" t="s">
        <v>7</v>
      </c>
      <c r="H7" s="24" t="s">
        <v>13</v>
      </c>
      <c r="I7" s="24" t="s">
        <v>11</v>
      </c>
      <c r="J7" s="37" t="s">
        <v>14</v>
      </c>
      <c r="K7" s="38" t="s">
        <v>97</v>
      </c>
      <c r="L7" s="44" t="s">
        <v>100</v>
      </c>
    </row>
    <row r="8" spans="1:12" x14ac:dyDescent="0.25">
      <c r="A8" s="5">
        <v>1</v>
      </c>
      <c r="B8" s="42" t="s">
        <v>98</v>
      </c>
      <c r="C8" s="31"/>
      <c r="D8" s="31"/>
      <c r="E8" s="23" t="s">
        <v>8</v>
      </c>
      <c r="F8" s="26"/>
      <c r="G8" s="27" t="s">
        <v>55</v>
      </c>
      <c r="H8" s="28"/>
      <c r="I8" s="28"/>
      <c r="J8" s="28"/>
      <c r="K8" s="43" t="s">
        <v>96</v>
      </c>
    </row>
    <row r="9" spans="1:12" x14ac:dyDescent="0.25">
      <c r="A9" s="5">
        <v>2</v>
      </c>
      <c r="B9" t="s">
        <v>54</v>
      </c>
      <c r="C9" s="31"/>
      <c r="D9" s="31"/>
      <c r="E9" s="23" t="s">
        <v>8</v>
      </c>
      <c r="F9" s="26"/>
      <c r="G9" s="27" t="s">
        <v>39</v>
      </c>
      <c r="H9" s="28"/>
      <c r="I9" s="28"/>
      <c r="J9" s="28"/>
      <c r="K9" s="28"/>
    </row>
    <row r="10" spans="1:12" x14ac:dyDescent="0.25">
      <c r="A10" s="5">
        <v>3</v>
      </c>
      <c r="B10" s="34" t="s">
        <v>53</v>
      </c>
      <c r="C10" s="31"/>
      <c r="D10" s="31"/>
      <c r="E10" s="23" t="s">
        <v>8</v>
      </c>
      <c r="F10" s="26"/>
      <c r="G10" s="27" t="s">
        <v>43</v>
      </c>
      <c r="H10" s="28"/>
      <c r="I10" s="28"/>
      <c r="J10" s="28"/>
      <c r="K10" s="28"/>
      <c r="L10" t="s">
        <v>101</v>
      </c>
    </row>
    <row r="11" spans="1:12" x14ac:dyDescent="0.25">
      <c r="A11" s="5">
        <v>4</v>
      </c>
      <c r="B11" s="34" t="s">
        <v>52</v>
      </c>
      <c r="C11" s="31"/>
      <c r="D11" s="31"/>
      <c r="E11" s="23" t="s">
        <v>8</v>
      </c>
      <c r="F11" s="29"/>
      <c r="G11" s="27" t="s">
        <v>43</v>
      </c>
      <c r="H11" s="28"/>
      <c r="I11" s="28"/>
      <c r="J11" s="28"/>
      <c r="K11" s="28"/>
    </row>
    <row r="12" spans="1:12" x14ac:dyDescent="0.25">
      <c r="A12" s="5">
        <v>5</v>
      </c>
      <c r="B12" s="34" t="s">
        <v>51</v>
      </c>
      <c r="C12" s="31"/>
      <c r="D12" s="31"/>
      <c r="E12" s="23" t="s">
        <v>8</v>
      </c>
      <c r="F12" s="26"/>
      <c r="G12" s="27" t="s">
        <v>43</v>
      </c>
      <c r="H12" s="28"/>
      <c r="I12" s="28"/>
      <c r="J12" s="28"/>
      <c r="K12" s="28"/>
    </row>
    <row r="13" spans="1:12" x14ac:dyDescent="0.25">
      <c r="A13" s="5">
        <v>7</v>
      </c>
      <c r="B13" s="34" t="s">
        <v>18</v>
      </c>
      <c r="C13" s="31"/>
      <c r="D13" s="31"/>
      <c r="E13" s="23" t="s">
        <v>8</v>
      </c>
      <c r="F13" s="26"/>
      <c r="G13" s="27" t="s">
        <v>50</v>
      </c>
      <c r="H13" s="28"/>
      <c r="I13" s="28"/>
      <c r="J13" s="28"/>
      <c r="K13" s="28"/>
    </row>
    <row r="14" spans="1:12" x14ac:dyDescent="0.25">
      <c r="A14" s="5">
        <v>8</v>
      </c>
      <c r="B14" s="34" t="s">
        <v>49</v>
      </c>
      <c r="C14" s="31"/>
      <c r="D14" s="31"/>
      <c r="E14" s="23" t="s">
        <v>8</v>
      </c>
      <c r="F14" s="26"/>
      <c r="G14" s="27" t="s">
        <v>43</v>
      </c>
      <c r="H14" s="28"/>
      <c r="I14" s="28"/>
      <c r="J14" s="28"/>
      <c r="K14" s="28"/>
      <c r="L14" t="s">
        <v>101</v>
      </c>
    </row>
    <row r="15" spans="1:12" x14ac:dyDescent="0.25">
      <c r="A15" s="5">
        <v>9</v>
      </c>
      <c r="B15" s="34" t="s">
        <v>19</v>
      </c>
      <c r="C15" s="31"/>
      <c r="D15" s="31"/>
      <c r="E15" s="23" t="s">
        <v>8</v>
      </c>
      <c r="F15" s="26"/>
      <c r="G15" s="27" t="s">
        <v>40</v>
      </c>
      <c r="H15" s="28"/>
      <c r="I15" s="28"/>
      <c r="J15" s="28"/>
      <c r="K15" s="28"/>
    </row>
    <row r="16" spans="1:12" x14ac:dyDescent="0.25">
      <c r="A16" s="5">
        <v>10</v>
      </c>
      <c r="B16" s="42" t="s">
        <v>48</v>
      </c>
      <c r="C16" s="31"/>
      <c r="D16" s="31"/>
      <c r="E16" s="23" t="s">
        <v>8</v>
      </c>
      <c r="F16" s="26"/>
      <c r="G16" s="27" t="s">
        <v>43</v>
      </c>
      <c r="H16" s="28"/>
      <c r="I16" s="28"/>
      <c r="J16" s="28"/>
      <c r="K16" s="43" t="s">
        <v>27</v>
      </c>
    </row>
    <row r="17" spans="1:12" x14ac:dyDescent="0.25">
      <c r="A17" s="5">
        <v>11</v>
      </c>
      <c r="B17" s="42" t="s">
        <v>20</v>
      </c>
      <c r="C17" s="31"/>
      <c r="D17" s="31"/>
      <c r="E17" s="23" t="s">
        <v>8</v>
      </c>
      <c r="F17" s="26"/>
      <c r="G17" s="27" t="s">
        <v>47</v>
      </c>
      <c r="H17" s="28"/>
      <c r="I17" s="28"/>
      <c r="J17" s="28"/>
      <c r="K17" s="43" t="s">
        <v>92</v>
      </c>
    </row>
    <row r="18" spans="1:12" x14ac:dyDescent="0.25">
      <c r="A18" s="5">
        <v>12</v>
      </c>
      <c r="B18" s="42" t="s">
        <v>46</v>
      </c>
      <c r="C18" s="34"/>
      <c r="D18" s="31"/>
      <c r="E18" s="23" t="s">
        <v>8</v>
      </c>
      <c r="F18" s="26"/>
      <c r="G18" s="27" t="s">
        <v>43</v>
      </c>
      <c r="H18" s="28"/>
      <c r="I18" s="28"/>
      <c r="J18" s="28"/>
      <c r="K18" s="43" t="s">
        <v>27</v>
      </c>
    </row>
    <row r="19" spans="1:12" x14ac:dyDescent="0.25">
      <c r="A19" s="5">
        <v>13</v>
      </c>
      <c r="B19" s="42" t="s">
        <v>45</v>
      </c>
      <c r="C19" s="31"/>
      <c r="D19" s="31"/>
      <c r="E19" s="23" t="s">
        <v>8</v>
      </c>
      <c r="F19" s="26"/>
      <c r="G19" s="27" t="s">
        <v>43</v>
      </c>
      <c r="H19" s="28"/>
      <c r="I19" s="28"/>
      <c r="J19" s="28"/>
      <c r="K19" s="43" t="s">
        <v>27</v>
      </c>
    </row>
    <row r="20" spans="1:12" x14ac:dyDescent="0.25">
      <c r="A20" s="5">
        <v>14</v>
      </c>
      <c r="B20" s="35" t="s">
        <v>44</v>
      </c>
      <c r="C20" s="31"/>
      <c r="D20" s="31"/>
      <c r="E20" s="23" t="s">
        <v>8</v>
      </c>
      <c r="F20" s="26"/>
      <c r="G20" s="27" t="s">
        <v>43</v>
      </c>
      <c r="H20" s="28"/>
      <c r="I20" s="28"/>
      <c r="J20" s="28"/>
      <c r="K20" s="28"/>
    </row>
    <row r="21" spans="1:12" x14ac:dyDescent="0.25">
      <c r="A21" s="5">
        <v>15</v>
      </c>
      <c r="B21" s="34" t="s">
        <v>41</v>
      </c>
      <c r="C21" s="31"/>
      <c r="D21" s="31"/>
      <c r="E21" s="23" t="s">
        <v>8</v>
      </c>
      <c r="F21" s="26"/>
      <c r="G21" s="27" t="s">
        <v>42</v>
      </c>
      <c r="H21" s="28"/>
      <c r="I21" s="28"/>
      <c r="J21" s="28"/>
      <c r="K21" s="28"/>
    </row>
    <row r="22" spans="1:12" x14ac:dyDescent="0.25">
      <c r="A22" s="5">
        <v>16</v>
      </c>
      <c r="B22" s="34" t="s">
        <v>93</v>
      </c>
      <c r="C22" s="31"/>
      <c r="D22" s="31"/>
      <c r="E22" s="23" t="s">
        <v>8</v>
      </c>
      <c r="F22" s="26"/>
      <c r="G22" s="27" t="s">
        <v>40</v>
      </c>
      <c r="H22" s="28"/>
      <c r="I22" s="28"/>
      <c r="J22" s="28"/>
      <c r="K22" s="28"/>
    </row>
    <row r="23" spans="1:12" x14ac:dyDescent="0.25">
      <c r="A23" s="5">
        <v>17</v>
      </c>
      <c r="B23" s="34" t="s">
        <v>38</v>
      </c>
      <c r="C23" s="31"/>
      <c r="D23" s="31"/>
      <c r="E23" s="23" t="s">
        <v>8</v>
      </c>
      <c r="F23" s="26"/>
      <c r="G23" s="27" t="s">
        <v>39</v>
      </c>
      <c r="H23" s="28"/>
      <c r="I23" s="28"/>
      <c r="J23" s="28"/>
      <c r="K23" s="28"/>
    </row>
    <row r="24" spans="1:12" x14ac:dyDescent="0.25">
      <c r="A24" s="5">
        <v>18</v>
      </c>
      <c r="B24" s="42" t="s">
        <v>36</v>
      </c>
      <c r="C24" s="31"/>
      <c r="D24" s="31"/>
      <c r="E24" s="23" t="s">
        <v>8</v>
      </c>
      <c r="F24" s="26"/>
      <c r="G24" s="27" t="s">
        <v>37</v>
      </c>
      <c r="H24" s="28"/>
      <c r="I24" s="28"/>
      <c r="J24" s="28"/>
      <c r="K24" s="43" t="s">
        <v>96</v>
      </c>
      <c r="L24" t="s">
        <v>101</v>
      </c>
    </row>
    <row r="25" spans="1:12" x14ac:dyDescent="0.25">
      <c r="A25" s="5">
        <v>19</v>
      </c>
      <c r="B25" s="34" t="s">
        <v>34</v>
      </c>
      <c r="C25" s="31"/>
      <c r="D25" s="31"/>
      <c r="E25" s="23" t="s">
        <v>8</v>
      </c>
      <c r="F25" s="26"/>
      <c r="G25" s="27" t="s">
        <v>35</v>
      </c>
      <c r="H25" s="28"/>
      <c r="I25" s="28"/>
      <c r="J25" s="28"/>
      <c r="K25" s="28"/>
    </row>
    <row r="26" spans="1:12" x14ac:dyDescent="0.25">
      <c r="A26" s="5">
        <v>20</v>
      </c>
      <c r="B26" s="42" t="s">
        <v>21</v>
      </c>
      <c r="C26" s="31"/>
      <c r="D26" s="31"/>
      <c r="E26" s="23" t="s">
        <v>8</v>
      </c>
      <c r="F26" s="26"/>
      <c r="G26" s="27" t="s">
        <v>31</v>
      </c>
      <c r="H26" s="28"/>
      <c r="I26" s="28"/>
      <c r="J26" s="28"/>
      <c r="K26" s="43" t="s">
        <v>96</v>
      </c>
    </row>
    <row r="27" spans="1:12" x14ac:dyDescent="0.25">
      <c r="A27" s="5">
        <v>21</v>
      </c>
      <c r="B27" s="34" t="s">
        <v>22</v>
      </c>
      <c r="C27" s="31"/>
      <c r="D27" s="31"/>
      <c r="E27" s="23" t="s">
        <v>8</v>
      </c>
      <c r="F27" s="26"/>
      <c r="G27" s="27" t="s">
        <v>31</v>
      </c>
      <c r="H27" s="28"/>
      <c r="I27" s="28"/>
      <c r="J27" s="28"/>
      <c r="K27" s="28"/>
    </row>
    <row r="28" spans="1:12" x14ac:dyDescent="0.25">
      <c r="A28" s="5">
        <v>22</v>
      </c>
      <c r="B28" s="34" t="s">
        <v>23</v>
      </c>
      <c r="C28" s="31"/>
      <c r="D28" s="31"/>
      <c r="E28" s="23" t="s">
        <v>8</v>
      </c>
      <c r="F28" s="26"/>
      <c r="G28" s="27" t="s">
        <v>33</v>
      </c>
      <c r="H28" s="28"/>
      <c r="I28" s="28"/>
      <c r="J28" s="28"/>
      <c r="K28" s="28"/>
    </row>
    <row r="29" spans="1:12" x14ac:dyDescent="0.25">
      <c r="A29" s="5">
        <v>23</v>
      </c>
      <c r="B29" s="34" t="s">
        <v>24</v>
      </c>
      <c r="C29" s="31"/>
      <c r="D29" s="31"/>
      <c r="E29" s="23" t="s">
        <v>8</v>
      </c>
      <c r="F29" s="26"/>
      <c r="G29" s="27" t="s">
        <v>32</v>
      </c>
      <c r="H29" s="28"/>
      <c r="I29" s="28"/>
      <c r="J29" s="28"/>
      <c r="K29" s="28"/>
    </row>
    <row r="30" spans="1:12" x14ac:dyDescent="0.25">
      <c r="A30" s="5">
        <v>24</v>
      </c>
      <c r="B30" s="34" t="s">
        <v>25</v>
      </c>
      <c r="C30" s="31"/>
      <c r="D30" s="31"/>
      <c r="E30" s="23" t="s">
        <v>8</v>
      </c>
      <c r="F30" s="26"/>
      <c r="G30" s="27" t="s">
        <v>31</v>
      </c>
      <c r="H30" s="28"/>
      <c r="I30" s="28"/>
      <c r="J30" s="28"/>
      <c r="K30" s="28"/>
    </row>
    <row r="31" spans="1:12" x14ac:dyDescent="0.25">
      <c r="A31" s="5">
        <v>25</v>
      </c>
      <c r="B31" s="34" t="s">
        <v>28</v>
      </c>
      <c r="C31" s="31"/>
      <c r="D31" s="31"/>
      <c r="E31" s="23" t="s">
        <v>8</v>
      </c>
      <c r="F31" s="26"/>
      <c r="G31" s="27" t="s">
        <v>30</v>
      </c>
      <c r="H31" s="28"/>
      <c r="I31" s="28"/>
      <c r="J31" s="28"/>
      <c r="K31" s="28"/>
    </row>
    <row r="32" spans="1:12" x14ac:dyDescent="0.25">
      <c r="A32" s="5">
        <v>26</v>
      </c>
      <c r="B32" s="39" t="s">
        <v>26</v>
      </c>
      <c r="C32" s="31"/>
      <c r="D32" s="31"/>
      <c r="E32" s="40" t="s">
        <v>8</v>
      </c>
      <c r="F32" s="26"/>
      <c r="G32" s="41" t="s">
        <v>29</v>
      </c>
      <c r="I32" s="28"/>
      <c r="J32" s="28"/>
      <c r="K32" s="28"/>
    </row>
    <row r="33" spans="1:12" x14ac:dyDescent="0.25">
      <c r="A33" s="5">
        <v>27</v>
      </c>
      <c r="B33" s="34" t="s">
        <v>60</v>
      </c>
      <c r="C33" s="31"/>
      <c r="D33" s="31"/>
      <c r="E33" s="30" t="s">
        <v>8</v>
      </c>
      <c r="F33" s="26"/>
      <c r="G33" s="30" t="s">
        <v>43</v>
      </c>
      <c r="I33" s="28"/>
      <c r="J33" s="28"/>
      <c r="K33" s="28"/>
    </row>
    <row r="34" spans="1:12" x14ac:dyDescent="0.25">
      <c r="A34" s="5">
        <v>28</v>
      </c>
      <c r="B34" s="42" t="s">
        <v>61</v>
      </c>
      <c r="C34" s="31"/>
      <c r="D34" s="31"/>
      <c r="E34" s="30" t="s">
        <v>8</v>
      </c>
      <c r="F34" s="26"/>
      <c r="G34" s="30" t="s">
        <v>43</v>
      </c>
      <c r="I34" s="28"/>
      <c r="J34" s="28"/>
      <c r="K34" s="43" t="s">
        <v>96</v>
      </c>
    </row>
    <row r="35" spans="1:12" x14ac:dyDescent="0.25">
      <c r="A35" s="5">
        <v>29</v>
      </c>
      <c r="B35" s="34" t="s">
        <v>62</v>
      </c>
      <c r="C35" s="31"/>
      <c r="D35" s="31"/>
      <c r="E35" s="30" t="s">
        <v>8</v>
      </c>
      <c r="F35" s="26"/>
      <c r="G35" s="30" t="s">
        <v>43</v>
      </c>
      <c r="I35" s="28"/>
      <c r="J35" s="28"/>
      <c r="K35" s="28"/>
    </row>
    <row r="36" spans="1:12" x14ac:dyDescent="0.25">
      <c r="A36" s="5">
        <v>30</v>
      </c>
      <c r="B36" s="42" t="s">
        <v>57</v>
      </c>
      <c r="C36" s="31"/>
      <c r="D36" s="31"/>
      <c r="E36" s="30" t="s">
        <v>8</v>
      </c>
      <c r="F36" s="26"/>
      <c r="G36" s="23" t="s">
        <v>63</v>
      </c>
      <c r="I36" s="28"/>
      <c r="J36" s="28"/>
      <c r="K36" s="43" t="s">
        <v>92</v>
      </c>
    </row>
    <row r="37" spans="1:12" x14ac:dyDescent="0.25">
      <c r="A37" s="5">
        <v>31</v>
      </c>
      <c r="B37" s="34" t="s">
        <v>64</v>
      </c>
      <c r="C37" s="31"/>
      <c r="D37" s="31"/>
      <c r="E37" s="30" t="s">
        <v>8</v>
      </c>
      <c r="F37" s="26"/>
      <c r="G37" s="30" t="s">
        <v>43</v>
      </c>
      <c r="I37" s="28"/>
      <c r="J37" s="28"/>
      <c r="K37" s="28"/>
    </row>
    <row r="38" spans="1:12" x14ac:dyDescent="0.25">
      <c r="A38" s="5">
        <v>32</v>
      </c>
      <c r="B38" s="42" t="s">
        <v>111</v>
      </c>
      <c r="C38" s="31"/>
      <c r="D38" s="31"/>
      <c r="E38" s="30" t="s">
        <v>8</v>
      </c>
      <c r="F38" s="26"/>
      <c r="G38" s="23" t="s">
        <v>65</v>
      </c>
      <c r="I38" s="28"/>
      <c r="J38" s="28"/>
      <c r="K38" s="43" t="s">
        <v>96</v>
      </c>
      <c r="L38" t="s">
        <v>101</v>
      </c>
    </row>
    <row r="39" spans="1:12" x14ac:dyDescent="0.25">
      <c r="A39" s="5">
        <v>33</v>
      </c>
      <c r="B39" s="34" t="s">
        <v>66</v>
      </c>
      <c r="C39" s="31"/>
      <c r="D39" s="31"/>
      <c r="E39" s="30" t="s">
        <v>8</v>
      </c>
      <c r="F39" s="26"/>
      <c r="G39" s="23" t="s">
        <v>42</v>
      </c>
      <c r="I39" s="28"/>
      <c r="J39" s="28"/>
      <c r="K39" s="28"/>
    </row>
    <row r="40" spans="1:12" x14ac:dyDescent="0.25">
      <c r="A40" s="5">
        <v>34</v>
      </c>
      <c r="B40" s="34" t="s">
        <v>67</v>
      </c>
      <c r="C40" s="31"/>
      <c r="D40" s="31"/>
      <c r="E40" s="23" t="s">
        <v>8</v>
      </c>
      <c r="F40" s="26"/>
      <c r="G40" s="30" t="s">
        <v>43</v>
      </c>
      <c r="I40" s="28"/>
      <c r="J40" s="28"/>
      <c r="K40" s="28"/>
    </row>
    <row r="41" spans="1:12" x14ac:dyDescent="0.25">
      <c r="A41" s="5">
        <v>35</v>
      </c>
      <c r="B41" s="34" t="s">
        <v>58</v>
      </c>
      <c r="C41" s="31"/>
      <c r="D41" s="31"/>
      <c r="E41" s="23" t="s">
        <v>8</v>
      </c>
      <c r="F41" s="26"/>
      <c r="G41" s="23" t="s">
        <v>42</v>
      </c>
      <c r="I41" s="28"/>
      <c r="J41" s="28"/>
      <c r="K41" s="28"/>
    </row>
    <row r="42" spans="1:12" x14ac:dyDescent="0.25">
      <c r="A42" s="5">
        <v>36</v>
      </c>
      <c r="B42" s="34" t="s">
        <v>68</v>
      </c>
      <c r="C42" s="33"/>
      <c r="D42" s="33"/>
      <c r="E42" s="23" t="s">
        <v>8</v>
      </c>
      <c r="F42" s="26"/>
      <c r="G42" s="30" t="s">
        <v>40</v>
      </c>
      <c r="I42" s="28"/>
      <c r="J42" s="28"/>
      <c r="K42" s="28"/>
    </row>
    <row r="43" spans="1:12" x14ac:dyDescent="0.25">
      <c r="A43" s="5">
        <v>37</v>
      </c>
      <c r="B43" s="34" t="s">
        <v>69</v>
      </c>
      <c r="C43" s="33"/>
      <c r="D43" s="33"/>
      <c r="E43" s="23" t="s">
        <v>8</v>
      </c>
      <c r="F43" s="26"/>
      <c r="G43" s="30" t="s">
        <v>40</v>
      </c>
      <c r="I43" s="28"/>
      <c r="J43" s="28"/>
      <c r="K43" s="28"/>
    </row>
    <row r="44" spans="1:12" x14ac:dyDescent="0.25">
      <c r="A44" s="5">
        <v>38</v>
      </c>
      <c r="B44" s="42" t="s">
        <v>110</v>
      </c>
      <c r="C44" s="33"/>
      <c r="D44" s="33"/>
      <c r="E44" s="23" t="s">
        <v>8</v>
      </c>
      <c r="F44" s="26"/>
      <c r="G44" s="30" t="s">
        <v>43</v>
      </c>
      <c r="I44" s="28"/>
      <c r="J44" s="28"/>
      <c r="K44" s="28" t="s">
        <v>27</v>
      </c>
    </row>
    <row r="45" spans="1:12" x14ac:dyDescent="0.25">
      <c r="A45" s="5">
        <v>39</v>
      </c>
      <c r="B45" s="34" t="s">
        <v>70</v>
      </c>
      <c r="C45" s="33"/>
      <c r="D45" s="33"/>
      <c r="E45" s="23" t="s">
        <v>8</v>
      </c>
      <c r="F45" s="26"/>
      <c r="G45" s="30" t="s">
        <v>71</v>
      </c>
      <c r="I45" s="28"/>
      <c r="J45" s="28"/>
      <c r="K45" s="28"/>
    </row>
    <row r="46" spans="1:12" x14ac:dyDescent="0.25">
      <c r="A46" s="5">
        <v>40</v>
      </c>
      <c r="B46" s="34" t="s">
        <v>72</v>
      </c>
      <c r="C46" s="33"/>
      <c r="D46" s="33"/>
      <c r="E46" s="23" t="s">
        <v>8</v>
      </c>
      <c r="F46" s="26"/>
      <c r="G46" s="23" t="s">
        <v>73</v>
      </c>
      <c r="I46" s="28"/>
      <c r="J46" s="28"/>
      <c r="K46" s="28"/>
    </row>
    <row r="47" spans="1:12" x14ac:dyDescent="0.25">
      <c r="A47" s="5">
        <v>41</v>
      </c>
      <c r="B47" s="34" t="s">
        <v>74</v>
      </c>
      <c r="C47" s="33"/>
      <c r="D47" s="33"/>
      <c r="E47" s="23" t="s">
        <v>8</v>
      </c>
      <c r="F47" s="26"/>
      <c r="G47" s="30" t="s">
        <v>40</v>
      </c>
      <c r="I47" s="28"/>
      <c r="J47" s="28"/>
      <c r="K47" s="28"/>
    </row>
    <row r="48" spans="1:12" x14ac:dyDescent="0.25">
      <c r="A48" s="5">
        <v>42</v>
      </c>
      <c r="B48" s="42" t="s">
        <v>75</v>
      </c>
      <c r="C48" s="33"/>
      <c r="D48" s="33"/>
      <c r="E48" s="23" t="s">
        <v>8</v>
      </c>
      <c r="F48" s="26"/>
      <c r="G48" s="30" t="s">
        <v>40</v>
      </c>
      <c r="I48" s="28"/>
      <c r="J48" s="28"/>
      <c r="K48" s="28" t="s">
        <v>92</v>
      </c>
    </row>
    <row r="49" spans="1:11" ht="17.25" customHeight="1" x14ac:dyDescent="0.25">
      <c r="A49" s="5">
        <v>43</v>
      </c>
      <c r="B49" s="35" t="s">
        <v>76</v>
      </c>
      <c r="C49" s="33"/>
      <c r="D49" s="33"/>
      <c r="E49" s="23" t="s">
        <v>8</v>
      </c>
      <c r="F49" s="26"/>
      <c r="G49" s="30" t="s">
        <v>43</v>
      </c>
      <c r="I49" s="28"/>
      <c r="J49" s="28"/>
      <c r="K49" s="28"/>
    </row>
    <row r="50" spans="1:11" x14ac:dyDescent="0.25">
      <c r="A50" s="5">
        <v>44</v>
      </c>
      <c r="B50" s="34" t="s">
        <v>77</v>
      </c>
      <c r="C50" s="33"/>
      <c r="D50" s="33"/>
      <c r="E50" s="23" t="s">
        <v>8</v>
      </c>
      <c r="F50" s="26"/>
      <c r="G50" s="23" t="s">
        <v>78</v>
      </c>
      <c r="I50" s="28"/>
      <c r="J50" s="28"/>
      <c r="K50" s="28"/>
    </row>
    <row r="51" spans="1:11" x14ac:dyDescent="0.25">
      <c r="A51" s="5">
        <v>45</v>
      </c>
      <c r="B51" s="34" t="s">
        <v>79</v>
      </c>
      <c r="C51" s="33"/>
      <c r="D51" s="33"/>
      <c r="E51" s="23" t="s">
        <v>8</v>
      </c>
      <c r="F51" s="26"/>
      <c r="G51" s="23" t="s">
        <v>80</v>
      </c>
      <c r="I51" s="28"/>
      <c r="J51" s="28"/>
      <c r="K51" s="28"/>
    </row>
    <row r="52" spans="1:11" x14ac:dyDescent="0.25">
      <c r="A52" s="5">
        <v>46</v>
      </c>
      <c r="B52" s="34" t="s">
        <v>81</v>
      </c>
      <c r="C52" s="33"/>
      <c r="D52" s="33"/>
      <c r="E52" s="23" t="s">
        <v>8</v>
      </c>
      <c r="F52" s="26"/>
      <c r="G52" s="23" t="s">
        <v>82</v>
      </c>
      <c r="I52" s="28"/>
      <c r="J52" s="28"/>
      <c r="K52" s="28"/>
    </row>
    <row r="53" spans="1:11" x14ac:dyDescent="0.25">
      <c r="A53" s="5">
        <v>47</v>
      </c>
      <c r="B53" s="34" t="s">
        <v>83</v>
      </c>
      <c r="C53" s="33"/>
      <c r="D53" s="33"/>
      <c r="E53" s="23" t="s">
        <v>8</v>
      </c>
      <c r="F53" s="26"/>
      <c r="G53" s="23" t="s">
        <v>42</v>
      </c>
      <c r="I53" s="28"/>
      <c r="J53" s="28"/>
      <c r="K53" s="28"/>
    </row>
    <row r="54" spans="1:11" x14ac:dyDescent="0.25">
      <c r="A54" s="5">
        <v>48</v>
      </c>
      <c r="B54" s="34" t="s">
        <v>84</v>
      </c>
      <c r="E54" s="23" t="s">
        <v>8</v>
      </c>
      <c r="F54" s="26"/>
      <c r="G54" s="23" t="s">
        <v>85</v>
      </c>
      <c r="I54" s="28"/>
      <c r="J54" s="28"/>
      <c r="K54" s="28"/>
    </row>
    <row r="55" spans="1:11" x14ac:dyDescent="0.25">
      <c r="A55" s="5">
        <v>49</v>
      </c>
      <c r="B55" s="34" t="s">
        <v>59</v>
      </c>
      <c r="E55" s="23" t="s">
        <v>8</v>
      </c>
      <c r="F55" s="26"/>
      <c r="G55" s="30" t="s">
        <v>43</v>
      </c>
      <c r="I55" s="28"/>
      <c r="J55" s="28"/>
      <c r="K55" s="28"/>
    </row>
    <row r="56" spans="1:11" x14ac:dyDescent="0.25">
      <c r="A56" s="5">
        <v>50</v>
      </c>
      <c r="B56" s="34" t="s">
        <v>94</v>
      </c>
      <c r="E56" s="23" t="s">
        <v>8</v>
      </c>
      <c r="F56" s="26"/>
      <c r="G56" s="23" t="s">
        <v>86</v>
      </c>
      <c r="I56" s="28"/>
      <c r="J56" s="28"/>
      <c r="K56" s="28"/>
    </row>
    <row r="57" spans="1:11" x14ac:dyDescent="0.25">
      <c r="A57" s="5">
        <v>51</v>
      </c>
      <c r="B57" t="s">
        <v>87</v>
      </c>
      <c r="E57" s="23" t="s">
        <v>8</v>
      </c>
      <c r="F57" s="26"/>
      <c r="G57" s="30" t="s">
        <v>40</v>
      </c>
      <c r="I57" s="28"/>
      <c r="J57" s="28"/>
      <c r="K57" s="28"/>
    </row>
    <row r="58" spans="1:11" x14ac:dyDescent="0.25">
      <c r="A58" s="5">
        <v>52</v>
      </c>
      <c r="B58" s="34" t="s">
        <v>88</v>
      </c>
      <c r="E58" s="23" t="s">
        <v>8</v>
      </c>
      <c r="F58" s="26"/>
      <c r="G58" s="23" t="s">
        <v>42</v>
      </c>
      <c r="I58" s="28"/>
      <c r="J58" s="28"/>
      <c r="K58" s="28"/>
    </row>
    <row r="59" spans="1:11" x14ac:dyDescent="0.25">
      <c r="F59" s="26"/>
    </row>
    <row r="60" spans="1:11" x14ac:dyDescent="0.25">
      <c r="F60" s="26"/>
    </row>
    <row r="61" spans="1:11" x14ac:dyDescent="0.25">
      <c r="F61" s="26"/>
    </row>
    <row r="62" spans="1:11" x14ac:dyDescent="0.25">
      <c r="F62" s="26"/>
    </row>
  </sheetData>
  <autoFilter ref="A7:K32" xr:uid="{00000000-0001-0000-0300-000000000000}"/>
  <mergeCells count="2">
    <mergeCell ref="A4:B4"/>
    <mergeCell ref="C5:H5"/>
  </mergeCells>
  <phoneticPr fontId="4" type="noConversion"/>
  <conditionalFormatting sqref="B8 E42:E58 G42:G58">
    <cfRule type="cellIs" dxfId="10" priority="8" operator="equal">
      <formula>"(vide)"</formula>
    </cfRule>
  </conditionalFormatting>
  <conditionalFormatting sqref="B19:B56 B58">
    <cfRule type="cellIs" dxfId="9" priority="2" operator="equal">
      <formula>"(vide)"</formula>
    </cfRule>
  </conditionalFormatting>
  <conditionalFormatting sqref="B18:D18">
    <cfRule type="cellIs" dxfId="8" priority="6" operator="equal">
      <formula>"(vide)"</formula>
    </cfRule>
  </conditionalFormatting>
  <conditionalFormatting sqref="C8:D17 B10:B17">
    <cfRule type="cellIs" dxfId="7" priority="12" operator="equal">
      <formula>"(vide)"</formula>
    </cfRule>
  </conditionalFormatting>
  <conditionalFormatting sqref="C19:D53">
    <cfRule type="cellIs" dxfId="6" priority="9" operator="equal">
      <formula>"(vide)"</formula>
    </cfRule>
  </conditionalFormatting>
  <conditionalFormatting sqref="E8:G41 F42:F62">
    <cfRule type="cellIs" dxfId="5" priority="5"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65D02-4ACD-4B0F-8C49-1480FCF44CD3}">
  <sheetPr>
    <pageSetUpPr fitToPage="1"/>
  </sheetPr>
  <dimension ref="A4:N62"/>
  <sheetViews>
    <sheetView workbookViewId="0"/>
  </sheetViews>
  <sheetFormatPr baseColWidth="10" defaultRowHeight="15" outlineLevelCol="1" x14ac:dyDescent="0.25"/>
  <cols>
    <col min="1" max="1" width="11.42578125" style="2"/>
    <col min="2" max="2" width="69.140625" bestFit="1" customWidth="1"/>
    <col min="3" max="3" width="28.42578125" customWidth="1" outlineLevel="1"/>
    <col min="4" max="4" width="16.5703125" customWidth="1" outlineLevel="1"/>
    <col min="5" max="5" width="16.5703125" style="2" customWidth="1" outlineLevel="1"/>
    <col min="6" max="6" width="19.42578125" style="2" customWidth="1" outlineLevel="1"/>
    <col min="7" max="7" width="21.7109375" style="2" customWidth="1" outlineLevel="1"/>
    <col min="8" max="8" width="19.85546875" customWidth="1" outlineLevel="1"/>
    <col min="9" max="12" width="11.42578125" customWidth="1" outlineLevel="1"/>
    <col min="13" max="13" width="18.5703125" customWidth="1" outlineLevel="1"/>
  </cols>
  <sheetData>
    <row r="4" spans="1:14" ht="18.75" x14ac:dyDescent="0.3">
      <c r="A4" s="62" t="str">
        <f>'Consignes '!J4</f>
        <v>lot 4. Surgelé</v>
      </c>
      <c r="B4" s="62"/>
      <c r="C4" s="19" t="s">
        <v>104</v>
      </c>
      <c r="D4" s="20"/>
    </row>
    <row r="5" spans="1:14" ht="18.75" x14ac:dyDescent="0.3">
      <c r="A5" s="3"/>
      <c r="B5" s="21" t="s">
        <v>6</v>
      </c>
      <c r="C5" s="58" t="str">
        <f>'Consignes '!J2</f>
        <v>xxxxxxxxxxxxxxxxxxxxxxxxxxxxxx</v>
      </c>
      <c r="D5" s="58"/>
      <c r="E5" s="58"/>
      <c r="F5" s="58"/>
      <c r="G5" s="58"/>
      <c r="H5" s="58"/>
    </row>
    <row r="6" spans="1:14" ht="30" customHeight="1" thickBot="1" x14ac:dyDescent="0.3"/>
    <row r="7" spans="1:14" s="1" customFormat="1" ht="105.75" thickBot="1" x14ac:dyDescent="0.3">
      <c r="A7" s="4" t="s">
        <v>9</v>
      </c>
      <c r="B7" s="4" t="s">
        <v>0</v>
      </c>
      <c r="C7" s="4" t="s">
        <v>105</v>
      </c>
      <c r="D7" s="22" t="s">
        <v>17</v>
      </c>
      <c r="E7" s="22" t="s">
        <v>10</v>
      </c>
      <c r="F7" s="24" t="s">
        <v>12</v>
      </c>
      <c r="G7" s="22" t="s">
        <v>7</v>
      </c>
      <c r="H7" s="24" t="s">
        <v>13</v>
      </c>
      <c r="I7" s="24" t="s">
        <v>11</v>
      </c>
      <c r="J7" s="37" t="s">
        <v>14</v>
      </c>
      <c r="K7" s="32" t="s">
        <v>15</v>
      </c>
      <c r="L7" s="32" t="s">
        <v>108</v>
      </c>
      <c r="M7" s="38" t="s">
        <v>97</v>
      </c>
      <c r="N7" s="44" t="s">
        <v>100</v>
      </c>
    </row>
    <row r="8" spans="1:14" x14ac:dyDescent="0.25">
      <c r="A8" s="5">
        <v>1</v>
      </c>
      <c r="B8" s="42" t="s">
        <v>98</v>
      </c>
      <c r="C8" s="46">
        <f>BPU!C8</f>
        <v>0</v>
      </c>
      <c r="D8" s="46">
        <f>BPU!D8</f>
        <v>0</v>
      </c>
      <c r="E8" s="23" t="s">
        <v>8</v>
      </c>
      <c r="F8" s="47">
        <f>BPU!F8</f>
        <v>0</v>
      </c>
      <c r="G8" s="27" t="s">
        <v>55</v>
      </c>
      <c r="H8" s="46">
        <f>BPU!H8</f>
        <v>0</v>
      </c>
      <c r="I8" s="31">
        <f>BPU!I8</f>
        <v>0</v>
      </c>
      <c r="J8" s="46">
        <f>BPU!J8</f>
        <v>0</v>
      </c>
      <c r="K8" s="49">
        <v>3500</v>
      </c>
      <c r="L8" s="48">
        <f>K8*F8</f>
        <v>0</v>
      </c>
      <c r="M8" s="43" t="s">
        <v>96</v>
      </c>
    </row>
    <row r="9" spans="1:14" x14ac:dyDescent="0.25">
      <c r="A9" s="5">
        <v>2</v>
      </c>
      <c r="B9" t="s">
        <v>54</v>
      </c>
      <c r="C9" s="46">
        <f>BPU!C9</f>
        <v>0</v>
      </c>
      <c r="D9" s="46">
        <f>BPU!D9</f>
        <v>0</v>
      </c>
      <c r="E9" s="23" t="s">
        <v>8</v>
      </c>
      <c r="F9" s="47">
        <f>BPU!F9</f>
        <v>0</v>
      </c>
      <c r="G9" s="27" t="s">
        <v>39</v>
      </c>
      <c r="H9" s="46">
        <f>BPU!H9</f>
        <v>0</v>
      </c>
      <c r="I9" s="31">
        <f>BPU!I9</f>
        <v>0</v>
      </c>
      <c r="J9" s="46">
        <f>BPU!J9</f>
        <v>0</v>
      </c>
      <c r="K9" s="49">
        <v>900</v>
      </c>
      <c r="L9" s="48">
        <f t="shared" ref="L9:L58" si="0">K9*F9</f>
        <v>0</v>
      </c>
      <c r="M9" s="28"/>
    </row>
    <row r="10" spans="1:14" x14ac:dyDescent="0.25">
      <c r="A10" s="5">
        <v>3</v>
      </c>
      <c r="B10" s="34" t="s">
        <v>53</v>
      </c>
      <c r="C10" s="46">
        <f>BPU!C10</f>
        <v>0</v>
      </c>
      <c r="D10" s="46">
        <f>BPU!D10</f>
        <v>0</v>
      </c>
      <c r="E10" s="23" t="s">
        <v>8</v>
      </c>
      <c r="F10" s="47">
        <f>BPU!F10</f>
        <v>0</v>
      </c>
      <c r="G10" s="27" t="s">
        <v>43</v>
      </c>
      <c r="H10" s="46">
        <f>BPU!H10</f>
        <v>0</v>
      </c>
      <c r="I10" s="31">
        <f>BPU!I10</f>
        <v>0</v>
      </c>
      <c r="J10" s="46">
        <f>BPU!J10</f>
        <v>0</v>
      </c>
      <c r="K10" s="49">
        <v>2000</v>
      </c>
      <c r="L10" s="48">
        <f t="shared" si="0"/>
        <v>0</v>
      </c>
      <c r="M10" s="28"/>
      <c r="N10" t="s">
        <v>101</v>
      </c>
    </row>
    <row r="11" spans="1:14" x14ac:dyDescent="0.25">
      <c r="A11" s="5">
        <v>4</v>
      </c>
      <c r="B11" s="34" t="s">
        <v>52</v>
      </c>
      <c r="C11" s="46">
        <f>BPU!C11</f>
        <v>0</v>
      </c>
      <c r="D11" s="46">
        <f>BPU!D11</f>
        <v>0</v>
      </c>
      <c r="E11" s="23" t="s">
        <v>8</v>
      </c>
      <c r="F11" s="47">
        <f>BPU!F11</f>
        <v>0</v>
      </c>
      <c r="G11" s="27" t="s">
        <v>43</v>
      </c>
      <c r="H11" s="46">
        <f>BPU!H11</f>
        <v>0</v>
      </c>
      <c r="I11" s="31">
        <f>BPU!I11</f>
        <v>0</v>
      </c>
      <c r="J11" s="46">
        <f>BPU!J11</f>
        <v>0</v>
      </c>
      <c r="K11" s="49">
        <v>1000</v>
      </c>
      <c r="L11" s="48">
        <f t="shared" si="0"/>
        <v>0</v>
      </c>
      <c r="M11" s="28"/>
    </row>
    <row r="12" spans="1:14" x14ac:dyDescent="0.25">
      <c r="A12" s="5">
        <v>5</v>
      </c>
      <c r="B12" s="34" t="s">
        <v>51</v>
      </c>
      <c r="C12" s="46">
        <f>BPU!C12</f>
        <v>0</v>
      </c>
      <c r="D12" s="46">
        <f>BPU!D12</f>
        <v>0</v>
      </c>
      <c r="E12" s="23" t="s">
        <v>8</v>
      </c>
      <c r="F12" s="47">
        <f>BPU!F12</f>
        <v>0</v>
      </c>
      <c r="G12" s="27" t="s">
        <v>43</v>
      </c>
      <c r="H12" s="46">
        <f>BPU!H12</f>
        <v>0</v>
      </c>
      <c r="I12" s="31">
        <f>BPU!I12</f>
        <v>0</v>
      </c>
      <c r="J12" s="46">
        <f>BPU!J12</f>
        <v>0</v>
      </c>
      <c r="K12" s="49">
        <v>750</v>
      </c>
      <c r="L12" s="48">
        <f t="shared" si="0"/>
        <v>0</v>
      </c>
      <c r="M12" s="28"/>
    </row>
    <row r="13" spans="1:14" x14ac:dyDescent="0.25">
      <c r="A13" s="5">
        <v>7</v>
      </c>
      <c r="B13" s="34" t="s">
        <v>18</v>
      </c>
      <c r="C13" s="46">
        <f>BPU!C13</f>
        <v>0</v>
      </c>
      <c r="D13" s="46">
        <f>BPU!D13</f>
        <v>0</v>
      </c>
      <c r="E13" s="23" t="s">
        <v>8</v>
      </c>
      <c r="F13" s="47">
        <f>BPU!F13</f>
        <v>0</v>
      </c>
      <c r="G13" s="27" t="s">
        <v>50</v>
      </c>
      <c r="H13" s="46">
        <f>BPU!H13</f>
        <v>0</v>
      </c>
      <c r="I13" s="31">
        <f>BPU!I13</f>
        <v>0</v>
      </c>
      <c r="J13" s="46">
        <f>BPU!J13</f>
        <v>0</v>
      </c>
      <c r="K13" s="49">
        <v>2500</v>
      </c>
      <c r="L13" s="48">
        <f t="shared" si="0"/>
        <v>0</v>
      </c>
      <c r="M13" s="28"/>
    </row>
    <row r="14" spans="1:14" x14ac:dyDescent="0.25">
      <c r="A14" s="5">
        <v>8</v>
      </c>
      <c r="B14" s="34" t="s">
        <v>49</v>
      </c>
      <c r="C14" s="46">
        <f>BPU!C14</f>
        <v>0</v>
      </c>
      <c r="D14" s="46">
        <f>BPU!D14</f>
        <v>0</v>
      </c>
      <c r="E14" s="23" t="s">
        <v>8</v>
      </c>
      <c r="F14" s="47">
        <f>BPU!F14</f>
        <v>0</v>
      </c>
      <c r="G14" s="27" t="s">
        <v>43</v>
      </c>
      <c r="H14" s="46">
        <f>BPU!H14</f>
        <v>0</v>
      </c>
      <c r="I14" s="31">
        <f>BPU!I14</f>
        <v>0</v>
      </c>
      <c r="J14" s="46">
        <f>BPU!J14</f>
        <v>0</v>
      </c>
      <c r="K14" s="49">
        <v>2000</v>
      </c>
      <c r="L14" s="48">
        <f t="shared" si="0"/>
        <v>0</v>
      </c>
      <c r="M14" s="28"/>
      <c r="N14" t="s">
        <v>101</v>
      </c>
    </row>
    <row r="15" spans="1:14" x14ac:dyDescent="0.25">
      <c r="A15" s="5">
        <v>9</v>
      </c>
      <c r="B15" s="34" t="s">
        <v>19</v>
      </c>
      <c r="C15" s="46">
        <f>BPU!C15</f>
        <v>0</v>
      </c>
      <c r="D15" s="46">
        <f>BPU!D15</f>
        <v>0</v>
      </c>
      <c r="E15" s="23" t="s">
        <v>8</v>
      </c>
      <c r="F15" s="47">
        <f>BPU!F15</f>
        <v>0</v>
      </c>
      <c r="G15" s="27" t="s">
        <v>40</v>
      </c>
      <c r="H15" s="46">
        <f>BPU!H15</f>
        <v>0</v>
      </c>
      <c r="I15" s="31">
        <f>BPU!I15</f>
        <v>0</v>
      </c>
      <c r="J15" s="46">
        <f>BPU!J15</f>
        <v>0</v>
      </c>
      <c r="K15" s="49">
        <v>800</v>
      </c>
      <c r="L15" s="48">
        <f t="shared" si="0"/>
        <v>0</v>
      </c>
      <c r="M15" s="28"/>
    </row>
    <row r="16" spans="1:14" x14ac:dyDescent="0.25">
      <c r="A16" s="5">
        <v>10</v>
      </c>
      <c r="B16" s="42" t="s">
        <v>48</v>
      </c>
      <c r="C16" s="46">
        <f>BPU!C16</f>
        <v>0</v>
      </c>
      <c r="D16" s="46">
        <f>BPU!D16</f>
        <v>0</v>
      </c>
      <c r="E16" s="23" t="s">
        <v>8</v>
      </c>
      <c r="F16" s="47">
        <f>BPU!F16</f>
        <v>0</v>
      </c>
      <c r="G16" s="27" t="s">
        <v>43</v>
      </c>
      <c r="H16" s="46">
        <f>BPU!H16</f>
        <v>0</v>
      </c>
      <c r="I16" s="31">
        <f>BPU!I16</f>
        <v>0</v>
      </c>
      <c r="J16" s="46">
        <f>BPU!J16</f>
        <v>0</v>
      </c>
      <c r="K16" s="49">
        <v>800</v>
      </c>
      <c r="L16" s="48">
        <f t="shared" si="0"/>
        <v>0</v>
      </c>
      <c r="M16" s="43" t="s">
        <v>27</v>
      </c>
    </row>
    <row r="17" spans="1:14" x14ac:dyDescent="0.25">
      <c r="A17" s="5">
        <v>11</v>
      </c>
      <c r="B17" s="42" t="s">
        <v>20</v>
      </c>
      <c r="C17" s="46">
        <f>BPU!C17</f>
        <v>0</v>
      </c>
      <c r="D17" s="46">
        <f>BPU!D17</f>
        <v>0</v>
      </c>
      <c r="E17" s="23" t="s">
        <v>8</v>
      </c>
      <c r="F17" s="47">
        <f>BPU!F17</f>
        <v>0</v>
      </c>
      <c r="G17" s="27" t="s">
        <v>47</v>
      </c>
      <c r="H17" s="46">
        <f>BPU!H17</f>
        <v>0</v>
      </c>
      <c r="I17" s="31">
        <f>BPU!I17</f>
        <v>0</v>
      </c>
      <c r="J17" s="46">
        <f>BPU!J17</f>
        <v>0</v>
      </c>
      <c r="K17" s="49">
        <v>500</v>
      </c>
      <c r="L17" s="48">
        <f t="shared" si="0"/>
        <v>0</v>
      </c>
      <c r="M17" s="43" t="s">
        <v>92</v>
      </c>
    </row>
    <row r="18" spans="1:14" x14ac:dyDescent="0.25">
      <c r="A18" s="5">
        <v>12</v>
      </c>
      <c r="B18" s="42" t="s">
        <v>46</v>
      </c>
      <c r="C18" s="46">
        <f>BPU!C18</f>
        <v>0</v>
      </c>
      <c r="D18" s="46">
        <f>BPU!D18</f>
        <v>0</v>
      </c>
      <c r="E18" s="23" t="s">
        <v>8</v>
      </c>
      <c r="F18" s="47">
        <f>BPU!F18</f>
        <v>0</v>
      </c>
      <c r="G18" s="27" t="s">
        <v>43</v>
      </c>
      <c r="H18" s="46">
        <f>BPU!H18</f>
        <v>0</v>
      </c>
      <c r="I18" s="31">
        <f>BPU!I18</f>
        <v>0</v>
      </c>
      <c r="J18" s="46">
        <f>BPU!J18</f>
        <v>0</v>
      </c>
      <c r="K18" s="49">
        <v>650</v>
      </c>
      <c r="L18" s="48">
        <f t="shared" si="0"/>
        <v>0</v>
      </c>
      <c r="M18" s="43" t="s">
        <v>27</v>
      </c>
    </row>
    <row r="19" spans="1:14" x14ac:dyDescent="0.25">
      <c r="A19" s="5">
        <v>13</v>
      </c>
      <c r="B19" s="42" t="s">
        <v>45</v>
      </c>
      <c r="C19" s="46">
        <f>BPU!C19</f>
        <v>0</v>
      </c>
      <c r="D19" s="46">
        <f>BPU!D19</f>
        <v>0</v>
      </c>
      <c r="E19" s="23" t="s">
        <v>8</v>
      </c>
      <c r="F19" s="47">
        <f>BPU!F19</f>
        <v>0</v>
      </c>
      <c r="G19" s="27" t="s">
        <v>43</v>
      </c>
      <c r="H19" s="46">
        <f>BPU!H19</f>
        <v>0</v>
      </c>
      <c r="I19" s="31">
        <f>BPU!I19</f>
        <v>0</v>
      </c>
      <c r="J19" s="46">
        <f>BPU!J19</f>
        <v>0</v>
      </c>
      <c r="K19" s="49">
        <v>800</v>
      </c>
      <c r="L19" s="48">
        <f t="shared" si="0"/>
        <v>0</v>
      </c>
      <c r="M19" s="43" t="s">
        <v>27</v>
      </c>
    </row>
    <row r="20" spans="1:14" x14ac:dyDescent="0.25">
      <c r="A20" s="5">
        <v>14</v>
      </c>
      <c r="B20" s="35" t="s">
        <v>44</v>
      </c>
      <c r="C20" s="46">
        <f>BPU!C20</f>
        <v>0</v>
      </c>
      <c r="D20" s="46">
        <f>BPU!D20</f>
        <v>0</v>
      </c>
      <c r="E20" s="23" t="s">
        <v>8</v>
      </c>
      <c r="F20" s="47">
        <f>BPU!F20</f>
        <v>0</v>
      </c>
      <c r="G20" s="27" t="s">
        <v>43</v>
      </c>
      <c r="H20" s="46">
        <f>BPU!H20</f>
        <v>0</v>
      </c>
      <c r="I20" s="31">
        <f>BPU!I20</f>
        <v>0</v>
      </c>
      <c r="J20" s="46">
        <f>BPU!J20</f>
        <v>0</v>
      </c>
      <c r="K20" s="49">
        <v>2000</v>
      </c>
      <c r="L20" s="48">
        <f t="shared" si="0"/>
        <v>0</v>
      </c>
      <c r="M20" s="28"/>
    </row>
    <row r="21" spans="1:14" x14ac:dyDescent="0.25">
      <c r="A21" s="5">
        <v>15</v>
      </c>
      <c r="B21" s="34" t="s">
        <v>41</v>
      </c>
      <c r="C21" s="46">
        <f>BPU!C21</f>
        <v>0</v>
      </c>
      <c r="D21" s="46">
        <f>BPU!D21</f>
        <v>0</v>
      </c>
      <c r="E21" s="23" t="s">
        <v>8</v>
      </c>
      <c r="F21" s="47">
        <f>BPU!F21</f>
        <v>0</v>
      </c>
      <c r="G21" s="27" t="s">
        <v>42</v>
      </c>
      <c r="H21" s="46">
        <f>BPU!H21</f>
        <v>0</v>
      </c>
      <c r="I21" s="31">
        <f>BPU!I21</f>
        <v>0</v>
      </c>
      <c r="J21" s="46">
        <f>BPU!J21</f>
        <v>0</v>
      </c>
      <c r="K21" s="49">
        <v>1000</v>
      </c>
      <c r="L21" s="48">
        <f t="shared" si="0"/>
        <v>0</v>
      </c>
      <c r="M21" s="28"/>
    </row>
    <row r="22" spans="1:14" x14ac:dyDescent="0.25">
      <c r="A22" s="5">
        <v>16</v>
      </c>
      <c r="B22" s="34" t="s">
        <v>93</v>
      </c>
      <c r="C22" s="46">
        <f>BPU!C22</f>
        <v>0</v>
      </c>
      <c r="D22" s="46">
        <f>BPU!D22</f>
        <v>0</v>
      </c>
      <c r="E22" s="23" t="s">
        <v>8</v>
      </c>
      <c r="F22" s="47">
        <f>BPU!F22</f>
        <v>0</v>
      </c>
      <c r="G22" s="27" t="s">
        <v>40</v>
      </c>
      <c r="H22" s="46">
        <f>BPU!H22</f>
        <v>0</v>
      </c>
      <c r="I22" s="31">
        <f>BPU!I22</f>
        <v>0</v>
      </c>
      <c r="J22" s="46">
        <f>BPU!J22</f>
        <v>0</v>
      </c>
      <c r="K22" s="49">
        <v>2500</v>
      </c>
      <c r="L22" s="48">
        <f t="shared" si="0"/>
        <v>0</v>
      </c>
      <c r="M22" s="28"/>
    </row>
    <row r="23" spans="1:14" x14ac:dyDescent="0.25">
      <c r="A23" s="5">
        <v>17</v>
      </c>
      <c r="B23" s="34" t="s">
        <v>38</v>
      </c>
      <c r="C23" s="46">
        <f>BPU!C23</f>
        <v>0</v>
      </c>
      <c r="D23" s="46">
        <f>BPU!D23</f>
        <v>0</v>
      </c>
      <c r="E23" s="23" t="s">
        <v>8</v>
      </c>
      <c r="F23" s="47">
        <f>BPU!F23</f>
        <v>0</v>
      </c>
      <c r="G23" s="27" t="s">
        <v>39</v>
      </c>
      <c r="H23" s="46">
        <f>BPU!H23</f>
        <v>0</v>
      </c>
      <c r="I23" s="31">
        <f>BPU!I23</f>
        <v>0</v>
      </c>
      <c r="J23" s="46">
        <f>BPU!J23</f>
        <v>0</v>
      </c>
      <c r="K23" s="49">
        <v>500</v>
      </c>
      <c r="L23" s="48">
        <f t="shared" si="0"/>
        <v>0</v>
      </c>
      <c r="M23" s="28"/>
    </row>
    <row r="24" spans="1:14" x14ac:dyDescent="0.25">
      <c r="A24" s="5">
        <v>18</v>
      </c>
      <c r="B24" s="42" t="s">
        <v>36</v>
      </c>
      <c r="C24" s="46">
        <f>BPU!C24</f>
        <v>0</v>
      </c>
      <c r="D24" s="46">
        <f>BPU!D24</f>
        <v>0</v>
      </c>
      <c r="E24" s="23" t="s">
        <v>8</v>
      </c>
      <c r="F24" s="47">
        <f>BPU!F24</f>
        <v>0</v>
      </c>
      <c r="G24" s="27" t="s">
        <v>37</v>
      </c>
      <c r="H24" s="46">
        <f>BPU!H24</f>
        <v>0</v>
      </c>
      <c r="I24" s="31">
        <f>BPU!I24</f>
        <v>0</v>
      </c>
      <c r="J24" s="46">
        <f>BPU!J24</f>
        <v>0</v>
      </c>
      <c r="K24" s="49">
        <v>2000</v>
      </c>
      <c r="L24" s="48">
        <f t="shared" si="0"/>
        <v>0</v>
      </c>
      <c r="M24" s="43" t="s">
        <v>96</v>
      </c>
      <c r="N24" t="s">
        <v>101</v>
      </c>
    </row>
    <row r="25" spans="1:14" x14ac:dyDescent="0.25">
      <c r="A25" s="5">
        <v>19</v>
      </c>
      <c r="B25" s="34" t="s">
        <v>34</v>
      </c>
      <c r="C25" s="46">
        <f>BPU!C25</f>
        <v>0</v>
      </c>
      <c r="D25" s="46">
        <f>BPU!D25</f>
        <v>0</v>
      </c>
      <c r="E25" s="23" t="s">
        <v>8</v>
      </c>
      <c r="F25" s="47">
        <f>BPU!F25</f>
        <v>0</v>
      </c>
      <c r="G25" s="27" t="s">
        <v>35</v>
      </c>
      <c r="H25" s="46">
        <f>BPU!H25</f>
        <v>0</v>
      </c>
      <c r="I25" s="31">
        <f>BPU!I25</f>
        <v>0</v>
      </c>
      <c r="J25" s="46">
        <f>BPU!J25</f>
        <v>0</v>
      </c>
      <c r="K25" s="49">
        <v>800</v>
      </c>
      <c r="L25" s="48">
        <f t="shared" si="0"/>
        <v>0</v>
      </c>
      <c r="M25" s="28"/>
    </row>
    <row r="26" spans="1:14" x14ac:dyDescent="0.25">
      <c r="A26" s="5">
        <v>20</v>
      </c>
      <c r="B26" s="42" t="s">
        <v>21</v>
      </c>
      <c r="C26" s="46">
        <f>BPU!C26</f>
        <v>0</v>
      </c>
      <c r="D26" s="46">
        <f>BPU!D26</f>
        <v>0</v>
      </c>
      <c r="E26" s="23" t="s">
        <v>8</v>
      </c>
      <c r="F26" s="47">
        <f>BPU!F26</f>
        <v>0</v>
      </c>
      <c r="G26" s="27" t="s">
        <v>31</v>
      </c>
      <c r="H26" s="46">
        <f>BPU!H26</f>
        <v>0</v>
      </c>
      <c r="I26" s="31">
        <f>BPU!I26</f>
        <v>0</v>
      </c>
      <c r="J26" s="46">
        <f>BPU!J26</f>
        <v>0</v>
      </c>
      <c r="K26" s="49">
        <v>500</v>
      </c>
      <c r="L26" s="48">
        <f t="shared" si="0"/>
        <v>0</v>
      </c>
      <c r="M26" s="43" t="s">
        <v>96</v>
      </c>
    </row>
    <row r="27" spans="1:14" x14ac:dyDescent="0.25">
      <c r="A27" s="5">
        <v>21</v>
      </c>
      <c r="B27" s="34" t="s">
        <v>22</v>
      </c>
      <c r="C27" s="46">
        <f>BPU!C27</f>
        <v>0</v>
      </c>
      <c r="D27" s="46">
        <f>BPU!D27</f>
        <v>0</v>
      </c>
      <c r="E27" s="23" t="s">
        <v>8</v>
      </c>
      <c r="F27" s="47">
        <f>BPU!F27</f>
        <v>0</v>
      </c>
      <c r="G27" s="27" t="s">
        <v>31</v>
      </c>
      <c r="H27" s="46">
        <f>BPU!H27</f>
        <v>0</v>
      </c>
      <c r="I27" s="31">
        <f>BPU!I27</f>
        <v>0</v>
      </c>
      <c r="J27" s="46">
        <f>BPU!J27</f>
        <v>0</v>
      </c>
      <c r="K27" s="49">
        <v>250</v>
      </c>
      <c r="L27" s="48">
        <f t="shared" si="0"/>
        <v>0</v>
      </c>
      <c r="M27" s="28"/>
    </row>
    <row r="28" spans="1:14" x14ac:dyDescent="0.25">
      <c r="A28" s="5">
        <v>22</v>
      </c>
      <c r="B28" s="34" t="s">
        <v>23</v>
      </c>
      <c r="C28" s="46">
        <f>BPU!C28</f>
        <v>0</v>
      </c>
      <c r="D28" s="46">
        <f>BPU!D28</f>
        <v>0</v>
      </c>
      <c r="E28" s="23" t="s">
        <v>8</v>
      </c>
      <c r="F28" s="47">
        <f>BPU!F28</f>
        <v>0</v>
      </c>
      <c r="G28" s="27" t="s">
        <v>33</v>
      </c>
      <c r="H28" s="46">
        <f>BPU!H28</f>
        <v>0</v>
      </c>
      <c r="I28" s="31">
        <f>BPU!I28</f>
        <v>0</v>
      </c>
      <c r="J28" s="46">
        <f>BPU!J28</f>
        <v>0</v>
      </c>
      <c r="K28" s="49">
        <v>150</v>
      </c>
      <c r="L28" s="48">
        <f t="shared" si="0"/>
        <v>0</v>
      </c>
      <c r="M28" s="28"/>
    </row>
    <row r="29" spans="1:14" x14ac:dyDescent="0.25">
      <c r="A29" s="5">
        <v>23</v>
      </c>
      <c r="B29" s="34" t="s">
        <v>24</v>
      </c>
      <c r="C29" s="46">
        <f>BPU!C29</f>
        <v>0</v>
      </c>
      <c r="D29" s="46">
        <f>BPU!D29</f>
        <v>0</v>
      </c>
      <c r="E29" s="23" t="s">
        <v>106</v>
      </c>
      <c r="F29" s="47">
        <f>BPU!F29</f>
        <v>0</v>
      </c>
      <c r="G29" s="27" t="s">
        <v>32</v>
      </c>
      <c r="H29" s="46">
        <f>BPU!H29</f>
        <v>0</v>
      </c>
      <c r="I29" s="31">
        <f>BPU!I29</f>
        <v>0</v>
      </c>
      <c r="J29" s="46">
        <f>BPU!J29</f>
        <v>0</v>
      </c>
      <c r="K29" s="49">
        <v>2000</v>
      </c>
      <c r="L29" s="48">
        <f t="shared" si="0"/>
        <v>0</v>
      </c>
      <c r="M29" s="28"/>
    </row>
    <row r="30" spans="1:14" x14ac:dyDescent="0.25">
      <c r="A30" s="5">
        <v>24</v>
      </c>
      <c r="B30" s="34" t="s">
        <v>25</v>
      </c>
      <c r="C30" s="46">
        <f>BPU!C30</f>
        <v>0</v>
      </c>
      <c r="D30" s="46">
        <f>BPU!D30</f>
        <v>0</v>
      </c>
      <c r="E30" s="23" t="s">
        <v>8</v>
      </c>
      <c r="F30" s="47">
        <f>BPU!F30</f>
        <v>0</v>
      </c>
      <c r="G30" s="27" t="s">
        <v>31</v>
      </c>
      <c r="H30" s="46">
        <f>BPU!H30</f>
        <v>0</v>
      </c>
      <c r="I30" s="31">
        <f>BPU!I30</f>
        <v>0</v>
      </c>
      <c r="J30" s="46">
        <f>BPU!J30</f>
        <v>0</v>
      </c>
      <c r="K30" s="49">
        <v>300</v>
      </c>
      <c r="L30" s="48">
        <f t="shared" si="0"/>
        <v>0</v>
      </c>
      <c r="M30" s="28"/>
    </row>
    <row r="31" spans="1:14" x14ac:dyDescent="0.25">
      <c r="A31" s="5">
        <v>25</v>
      </c>
      <c r="B31" s="34" t="s">
        <v>28</v>
      </c>
      <c r="C31" s="46">
        <f>BPU!C31</f>
        <v>0</v>
      </c>
      <c r="D31" s="46">
        <f>BPU!D31</f>
        <v>0</v>
      </c>
      <c r="E31" s="23" t="s">
        <v>8</v>
      </c>
      <c r="F31" s="47">
        <f>BPU!F31</f>
        <v>0</v>
      </c>
      <c r="G31" s="27" t="s">
        <v>30</v>
      </c>
      <c r="H31" s="46">
        <f>BPU!H31</f>
        <v>0</v>
      </c>
      <c r="I31" s="31">
        <f>BPU!I31</f>
        <v>0</v>
      </c>
      <c r="J31" s="46">
        <f>BPU!J31</f>
        <v>0</v>
      </c>
      <c r="K31" s="49">
        <v>500</v>
      </c>
      <c r="L31" s="48">
        <f t="shared" si="0"/>
        <v>0</v>
      </c>
      <c r="M31" s="28"/>
    </row>
    <row r="32" spans="1:14" x14ac:dyDescent="0.25">
      <c r="A32" s="5">
        <v>26</v>
      </c>
      <c r="B32" s="39" t="s">
        <v>26</v>
      </c>
      <c r="C32" s="46">
        <f>BPU!C32</f>
        <v>0</v>
      </c>
      <c r="D32" s="46">
        <f>BPU!D32</f>
        <v>0</v>
      </c>
      <c r="E32" s="40" t="s">
        <v>106</v>
      </c>
      <c r="F32" s="47">
        <f>BPU!F32</f>
        <v>0</v>
      </c>
      <c r="G32" s="41" t="s">
        <v>29</v>
      </c>
      <c r="H32" s="46">
        <f>BPU!H32</f>
        <v>0</v>
      </c>
      <c r="I32" s="31">
        <f>BPU!I32</f>
        <v>0</v>
      </c>
      <c r="J32" s="46">
        <f>BPU!J32</f>
        <v>0</v>
      </c>
      <c r="K32" s="49">
        <v>3000</v>
      </c>
      <c r="L32" s="48">
        <f t="shared" si="0"/>
        <v>0</v>
      </c>
      <c r="M32" s="28"/>
    </row>
    <row r="33" spans="1:14" x14ac:dyDescent="0.25">
      <c r="A33" s="5">
        <v>27</v>
      </c>
      <c r="B33" s="34" t="s">
        <v>60</v>
      </c>
      <c r="C33" s="46">
        <f>BPU!C33</f>
        <v>0</v>
      </c>
      <c r="D33" s="46">
        <f>BPU!D33</f>
        <v>0</v>
      </c>
      <c r="E33" s="30" t="s">
        <v>8</v>
      </c>
      <c r="F33" s="47">
        <f>BPU!F33</f>
        <v>0</v>
      </c>
      <c r="G33" s="30" t="s">
        <v>43</v>
      </c>
      <c r="H33" s="46">
        <f>BPU!H33</f>
        <v>0</v>
      </c>
      <c r="I33" s="31">
        <f>BPU!I33</f>
        <v>0</v>
      </c>
      <c r="J33" s="46">
        <f>BPU!J33</f>
        <v>0</v>
      </c>
      <c r="K33" s="49">
        <v>1500</v>
      </c>
      <c r="L33" s="48">
        <f t="shared" si="0"/>
        <v>0</v>
      </c>
      <c r="M33" s="28"/>
    </row>
    <row r="34" spans="1:14" x14ac:dyDescent="0.25">
      <c r="A34" s="5">
        <v>28</v>
      </c>
      <c r="B34" s="42" t="s">
        <v>61</v>
      </c>
      <c r="C34" s="46">
        <f>BPU!C34</f>
        <v>0</v>
      </c>
      <c r="D34" s="46">
        <f>BPU!D34</f>
        <v>0</v>
      </c>
      <c r="E34" s="30" t="s">
        <v>8</v>
      </c>
      <c r="F34" s="47">
        <f>BPU!F34</f>
        <v>0</v>
      </c>
      <c r="G34" s="30" t="s">
        <v>43</v>
      </c>
      <c r="H34" s="46">
        <f>BPU!H34</f>
        <v>0</v>
      </c>
      <c r="I34" s="31">
        <f>BPU!I34</f>
        <v>0</v>
      </c>
      <c r="J34" s="46">
        <f>BPU!J34</f>
        <v>0</v>
      </c>
      <c r="K34" s="49">
        <v>600</v>
      </c>
      <c r="L34" s="48">
        <f t="shared" si="0"/>
        <v>0</v>
      </c>
      <c r="M34" s="43" t="s">
        <v>96</v>
      </c>
    </row>
    <row r="35" spans="1:14" x14ac:dyDescent="0.25">
      <c r="A35" s="5">
        <v>29</v>
      </c>
      <c r="B35" s="34" t="s">
        <v>107</v>
      </c>
      <c r="C35" s="46">
        <f>BPU!C35</f>
        <v>0</v>
      </c>
      <c r="D35" s="46">
        <f>BPU!D35</f>
        <v>0</v>
      </c>
      <c r="E35" s="30" t="s">
        <v>8</v>
      </c>
      <c r="F35" s="47">
        <f>BPU!F35</f>
        <v>0</v>
      </c>
      <c r="G35" s="30" t="s">
        <v>43</v>
      </c>
      <c r="H35" s="46">
        <f>BPU!H35</f>
        <v>0</v>
      </c>
      <c r="I35" s="31">
        <f>BPU!I35</f>
        <v>0</v>
      </c>
      <c r="J35" s="46">
        <f>BPU!J35</f>
        <v>0</v>
      </c>
      <c r="K35" s="49">
        <v>250</v>
      </c>
      <c r="L35" s="48">
        <f t="shared" si="0"/>
        <v>0</v>
      </c>
      <c r="M35" s="28"/>
    </row>
    <row r="36" spans="1:14" x14ac:dyDescent="0.25">
      <c r="A36" s="5">
        <v>30</v>
      </c>
      <c r="B36" s="42" t="s">
        <v>57</v>
      </c>
      <c r="C36" s="46">
        <f>BPU!C36</f>
        <v>0</v>
      </c>
      <c r="D36" s="46">
        <f>BPU!D36</f>
        <v>0</v>
      </c>
      <c r="E36" s="30" t="s">
        <v>8</v>
      </c>
      <c r="F36" s="47">
        <f>BPU!F36</f>
        <v>0</v>
      </c>
      <c r="G36" s="23" t="s">
        <v>63</v>
      </c>
      <c r="H36" s="46">
        <f>BPU!H36</f>
        <v>0</v>
      </c>
      <c r="I36" s="31">
        <f>BPU!I36</f>
        <v>0</v>
      </c>
      <c r="J36" s="46">
        <f>BPU!J36</f>
        <v>0</v>
      </c>
      <c r="K36" s="49">
        <v>400</v>
      </c>
      <c r="L36" s="48">
        <f t="shared" si="0"/>
        <v>0</v>
      </c>
      <c r="M36" s="43" t="s">
        <v>92</v>
      </c>
    </row>
    <row r="37" spans="1:14" x14ac:dyDescent="0.25">
      <c r="A37" s="5">
        <v>31</v>
      </c>
      <c r="B37" s="34" t="s">
        <v>64</v>
      </c>
      <c r="C37" s="46">
        <f>BPU!C37</f>
        <v>0</v>
      </c>
      <c r="D37" s="46">
        <f>BPU!D37</f>
        <v>0</v>
      </c>
      <c r="E37" s="30" t="s">
        <v>8</v>
      </c>
      <c r="F37" s="47">
        <f>BPU!F37</f>
        <v>0</v>
      </c>
      <c r="G37" s="30" t="s">
        <v>43</v>
      </c>
      <c r="H37" s="46">
        <f>BPU!H37</f>
        <v>0</v>
      </c>
      <c r="I37" s="31">
        <f>BPU!I37</f>
        <v>0</v>
      </c>
      <c r="J37" s="46">
        <f>BPU!J37</f>
        <v>0</v>
      </c>
      <c r="K37" s="49">
        <v>1300</v>
      </c>
      <c r="L37" s="48">
        <f t="shared" si="0"/>
        <v>0</v>
      </c>
      <c r="M37" s="28"/>
    </row>
    <row r="38" spans="1:14" x14ac:dyDescent="0.25">
      <c r="A38" s="5">
        <v>32</v>
      </c>
      <c r="B38" s="42" t="s">
        <v>109</v>
      </c>
      <c r="C38" s="46">
        <f>BPU!C38</f>
        <v>0</v>
      </c>
      <c r="D38" s="46">
        <f>BPU!D38</f>
        <v>0</v>
      </c>
      <c r="E38" s="30" t="s">
        <v>8</v>
      </c>
      <c r="F38" s="47">
        <f>BPU!F38</f>
        <v>0</v>
      </c>
      <c r="G38" s="23" t="s">
        <v>65</v>
      </c>
      <c r="H38" s="46">
        <f>BPU!H38</f>
        <v>0</v>
      </c>
      <c r="I38" s="31">
        <f>BPU!I38</f>
        <v>0</v>
      </c>
      <c r="J38" s="46">
        <f>BPU!J38</f>
        <v>0</v>
      </c>
      <c r="K38" s="49">
        <v>550</v>
      </c>
      <c r="L38" s="48">
        <f t="shared" si="0"/>
        <v>0</v>
      </c>
      <c r="M38" s="43" t="s">
        <v>96</v>
      </c>
      <c r="N38" t="s">
        <v>101</v>
      </c>
    </row>
    <row r="39" spans="1:14" x14ac:dyDescent="0.25">
      <c r="A39" s="5">
        <v>33</v>
      </c>
      <c r="B39" s="34" t="s">
        <v>66</v>
      </c>
      <c r="C39" s="46">
        <f>BPU!C39</f>
        <v>0</v>
      </c>
      <c r="D39" s="46">
        <f>BPU!D39</f>
        <v>0</v>
      </c>
      <c r="E39" s="30" t="s">
        <v>106</v>
      </c>
      <c r="F39" s="47">
        <f>BPU!F39</f>
        <v>0</v>
      </c>
      <c r="G39" s="23" t="s">
        <v>42</v>
      </c>
      <c r="H39" s="46">
        <f>BPU!H39</f>
        <v>0</v>
      </c>
      <c r="I39" s="31">
        <f>BPU!I39</f>
        <v>0</v>
      </c>
      <c r="J39" s="46">
        <f>BPU!J39</f>
        <v>0</v>
      </c>
      <c r="K39" s="49">
        <v>8000</v>
      </c>
      <c r="L39" s="48">
        <f t="shared" si="0"/>
        <v>0</v>
      </c>
      <c r="M39" s="28"/>
    </row>
    <row r="40" spans="1:14" x14ac:dyDescent="0.25">
      <c r="A40" s="5">
        <v>34</v>
      </c>
      <c r="B40" s="34" t="s">
        <v>67</v>
      </c>
      <c r="C40" s="46">
        <f>BPU!C40</f>
        <v>0</v>
      </c>
      <c r="D40" s="46">
        <f>BPU!D40</f>
        <v>0</v>
      </c>
      <c r="E40" s="23" t="s">
        <v>8</v>
      </c>
      <c r="F40" s="47">
        <f>BPU!F40</f>
        <v>0</v>
      </c>
      <c r="G40" s="30" t="s">
        <v>43</v>
      </c>
      <c r="H40" s="46">
        <f>BPU!H40</f>
        <v>0</v>
      </c>
      <c r="I40" s="31">
        <f>BPU!I40</f>
        <v>0</v>
      </c>
      <c r="J40" s="46">
        <f>BPU!J40</f>
        <v>0</v>
      </c>
      <c r="K40" s="49">
        <v>1250</v>
      </c>
      <c r="L40" s="48">
        <f t="shared" si="0"/>
        <v>0</v>
      </c>
      <c r="M40" s="28"/>
    </row>
    <row r="41" spans="1:14" x14ac:dyDescent="0.25">
      <c r="A41" s="5">
        <v>35</v>
      </c>
      <c r="B41" s="34" t="s">
        <v>58</v>
      </c>
      <c r="C41" s="46">
        <f>BPU!C41</f>
        <v>0</v>
      </c>
      <c r="D41" s="46">
        <f>BPU!D41</f>
        <v>0</v>
      </c>
      <c r="E41" s="23" t="s">
        <v>8</v>
      </c>
      <c r="F41" s="47">
        <f>BPU!F41</f>
        <v>0</v>
      </c>
      <c r="G41" s="23" t="s">
        <v>42</v>
      </c>
      <c r="H41" s="46">
        <f>BPU!H41</f>
        <v>0</v>
      </c>
      <c r="I41" s="31">
        <f>BPU!I41</f>
        <v>0</v>
      </c>
      <c r="J41" s="46">
        <f>BPU!J41</f>
        <v>0</v>
      </c>
      <c r="K41" s="49">
        <v>500</v>
      </c>
      <c r="L41" s="48">
        <f t="shared" si="0"/>
        <v>0</v>
      </c>
      <c r="M41" s="28"/>
    </row>
    <row r="42" spans="1:14" x14ac:dyDescent="0.25">
      <c r="A42" s="5">
        <v>36</v>
      </c>
      <c r="B42" s="34" t="s">
        <v>68</v>
      </c>
      <c r="C42" s="46">
        <f>BPU!C42</f>
        <v>0</v>
      </c>
      <c r="D42" s="46">
        <f>BPU!D42</f>
        <v>0</v>
      </c>
      <c r="E42" s="23" t="s">
        <v>8</v>
      </c>
      <c r="F42" s="47">
        <f>BPU!F42</f>
        <v>0</v>
      </c>
      <c r="G42" s="30" t="s">
        <v>40</v>
      </c>
      <c r="H42" s="46">
        <f>BPU!H42</f>
        <v>0</v>
      </c>
      <c r="I42" s="31">
        <f>BPU!I42</f>
        <v>0</v>
      </c>
      <c r="J42" s="46">
        <f>BPU!J42</f>
        <v>0</v>
      </c>
      <c r="K42" s="51">
        <v>2000</v>
      </c>
      <c r="L42" s="48">
        <f t="shared" si="0"/>
        <v>0</v>
      </c>
      <c r="M42" s="28"/>
    </row>
    <row r="43" spans="1:14" x14ac:dyDescent="0.25">
      <c r="A43" s="5">
        <v>37</v>
      </c>
      <c r="B43" s="34" t="s">
        <v>69</v>
      </c>
      <c r="C43" s="46">
        <f>BPU!C43</f>
        <v>0</v>
      </c>
      <c r="D43" s="46">
        <f>BPU!D43</f>
        <v>0</v>
      </c>
      <c r="E43" s="23" t="s">
        <v>8</v>
      </c>
      <c r="F43" s="47">
        <f>BPU!F43</f>
        <v>0</v>
      </c>
      <c r="G43" s="30" t="s">
        <v>40</v>
      </c>
      <c r="H43" s="46">
        <f>BPU!H43</f>
        <v>0</v>
      </c>
      <c r="I43" s="31">
        <f>BPU!I43</f>
        <v>0</v>
      </c>
      <c r="J43" s="46">
        <f>BPU!J43</f>
        <v>0</v>
      </c>
      <c r="K43" s="51">
        <v>1100</v>
      </c>
      <c r="L43" s="48">
        <f t="shared" si="0"/>
        <v>0</v>
      </c>
      <c r="M43" s="28"/>
    </row>
    <row r="44" spans="1:14" x14ac:dyDescent="0.25">
      <c r="A44" s="5">
        <v>38</v>
      </c>
      <c r="B44" s="42" t="s">
        <v>110</v>
      </c>
      <c r="C44" s="46">
        <f>BPU!C44</f>
        <v>0</v>
      </c>
      <c r="D44" s="46">
        <f>BPU!D44</f>
        <v>0</v>
      </c>
      <c r="E44" s="23" t="s">
        <v>8</v>
      </c>
      <c r="F44" s="47">
        <f>BPU!F44</f>
        <v>0</v>
      </c>
      <c r="G44" s="30" t="s">
        <v>43</v>
      </c>
      <c r="H44" s="46">
        <f>BPU!H44</f>
        <v>0</v>
      </c>
      <c r="I44" s="31">
        <f>BPU!I44</f>
        <v>0</v>
      </c>
      <c r="J44" s="46">
        <f>BPU!J44</f>
        <v>0</v>
      </c>
      <c r="K44" s="51">
        <v>60</v>
      </c>
      <c r="L44" s="48">
        <f t="shared" si="0"/>
        <v>0</v>
      </c>
      <c r="M44" s="28" t="s">
        <v>27</v>
      </c>
    </row>
    <row r="45" spans="1:14" x14ac:dyDescent="0.25">
      <c r="A45" s="5">
        <v>39</v>
      </c>
      <c r="B45" s="34" t="s">
        <v>70</v>
      </c>
      <c r="C45" s="46">
        <f>BPU!C45</f>
        <v>0</v>
      </c>
      <c r="D45" s="46">
        <f>BPU!D45</f>
        <v>0</v>
      </c>
      <c r="E45" s="23" t="s">
        <v>8</v>
      </c>
      <c r="F45" s="47">
        <f>BPU!F45</f>
        <v>0</v>
      </c>
      <c r="G45" s="30" t="s">
        <v>71</v>
      </c>
      <c r="H45" s="46">
        <f>BPU!H45</f>
        <v>0</v>
      </c>
      <c r="I45" s="31">
        <f>BPU!I45</f>
        <v>0</v>
      </c>
      <c r="J45" s="46">
        <f>BPU!J45</f>
        <v>0</v>
      </c>
      <c r="K45" s="51">
        <v>30</v>
      </c>
      <c r="L45" s="48">
        <f t="shared" si="0"/>
        <v>0</v>
      </c>
      <c r="M45" s="28"/>
    </row>
    <row r="46" spans="1:14" x14ac:dyDescent="0.25">
      <c r="A46" s="5">
        <v>40</v>
      </c>
      <c r="B46" s="34" t="s">
        <v>72</v>
      </c>
      <c r="C46" s="46">
        <f>BPU!C46</f>
        <v>0</v>
      </c>
      <c r="D46" s="46">
        <f>BPU!D46</f>
        <v>0</v>
      </c>
      <c r="E46" s="23" t="s">
        <v>8</v>
      </c>
      <c r="F46" s="47">
        <f>BPU!F46</f>
        <v>0</v>
      </c>
      <c r="G46" s="23" t="s">
        <v>73</v>
      </c>
      <c r="H46" s="46">
        <f>BPU!H46</f>
        <v>0</v>
      </c>
      <c r="I46" s="31">
        <f>BPU!I46</f>
        <v>0</v>
      </c>
      <c r="J46" s="46">
        <f>BPU!J46</f>
        <v>0</v>
      </c>
      <c r="K46" s="51">
        <v>600</v>
      </c>
      <c r="L46" s="48">
        <f t="shared" si="0"/>
        <v>0</v>
      </c>
      <c r="M46" s="28"/>
    </row>
    <row r="47" spans="1:14" x14ac:dyDescent="0.25">
      <c r="A47" s="5">
        <v>41</v>
      </c>
      <c r="B47" s="34" t="s">
        <v>74</v>
      </c>
      <c r="C47" s="46">
        <f>BPU!C47</f>
        <v>0</v>
      </c>
      <c r="D47" s="46">
        <f>BPU!D47</f>
        <v>0</v>
      </c>
      <c r="E47" s="23" t="s">
        <v>8</v>
      </c>
      <c r="F47" s="47">
        <f>BPU!F47</f>
        <v>0</v>
      </c>
      <c r="G47" s="30" t="s">
        <v>40</v>
      </c>
      <c r="H47" s="46">
        <f>BPU!H47</f>
        <v>0</v>
      </c>
      <c r="I47" s="31">
        <f>BPU!I47</f>
        <v>0</v>
      </c>
      <c r="J47" s="46">
        <f>BPU!J47</f>
        <v>0</v>
      </c>
      <c r="K47" s="51">
        <v>86</v>
      </c>
      <c r="L47" s="48">
        <f t="shared" si="0"/>
        <v>0</v>
      </c>
      <c r="M47" s="28"/>
    </row>
    <row r="48" spans="1:14" x14ac:dyDescent="0.25">
      <c r="A48" s="5">
        <v>42</v>
      </c>
      <c r="B48" s="42" t="s">
        <v>75</v>
      </c>
      <c r="C48" s="46">
        <f>BPU!C48</f>
        <v>0</v>
      </c>
      <c r="D48" s="46">
        <f>BPU!D48</f>
        <v>0</v>
      </c>
      <c r="E48" s="23" t="s">
        <v>8</v>
      </c>
      <c r="F48" s="47">
        <f>BPU!F48</f>
        <v>0</v>
      </c>
      <c r="G48" s="30" t="s">
        <v>40</v>
      </c>
      <c r="H48" s="46">
        <f>BPU!H48</f>
        <v>0</v>
      </c>
      <c r="I48" s="31">
        <f>BPU!I48</f>
        <v>0</v>
      </c>
      <c r="J48" s="46">
        <f>BPU!J48</f>
        <v>0</v>
      </c>
      <c r="K48" s="51">
        <v>160</v>
      </c>
      <c r="L48" s="48">
        <f t="shared" si="0"/>
        <v>0</v>
      </c>
      <c r="M48" s="28" t="s">
        <v>92</v>
      </c>
    </row>
    <row r="49" spans="1:13" ht="17.25" customHeight="1" x14ac:dyDescent="0.25">
      <c r="A49" s="5">
        <v>43</v>
      </c>
      <c r="B49" s="35" t="s">
        <v>76</v>
      </c>
      <c r="C49" s="46">
        <f>BPU!C49</f>
        <v>0</v>
      </c>
      <c r="D49" s="46">
        <f>BPU!D49</f>
        <v>0</v>
      </c>
      <c r="E49" s="23" t="s">
        <v>8</v>
      </c>
      <c r="F49" s="47">
        <f>BPU!F49</f>
        <v>0</v>
      </c>
      <c r="G49" s="30" t="s">
        <v>43</v>
      </c>
      <c r="H49" s="46">
        <f>BPU!H49</f>
        <v>0</v>
      </c>
      <c r="I49" s="31">
        <f>BPU!I49</f>
        <v>0</v>
      </c>
      <c r="J49" s="46">
        <f>BPU!J49</f>
        <v>0</v>
      </c>
      <c r="K49" s="51">
        <v>64</v>
      </c>
      <c r="L49" s="48">
        <f t="shared" si="0"/>
        <v>0</v>
      </c>
      <c r="M49" s="28"/>
    </row>
    <row r="50" spans="1:13" x14ac:dyDescent="0.25">
      <c r="A50" s="5">
        <v>44</v>
      </c>
      <c r="B50" s="34" t="s">
        <v>77</v>
      </c>
      <c r="C50" s="46">
        <f>BPU!C50</f>
        <v>0</v>
      </c>
      <c r="D50" s="46">
        <f>BPU!D50</f>
        <v>0</v>
      </c>
      <c r="E50" s="23" t="s">
        <v>8</v>
      </c>
      <c r="F50" s="47">
        <f>BPU!F50</f>
        <v>0</v>
      </c>
      <c r="G50" s="23" t="s">
        <v>78</v>
      </c>
      <c r="H50" s="46">
        <f>BPU!H50</f>
        <v>0</v>
      </c>
      <c r="I50" s="31">
        <f>BPU!I50</f>
        <v>0</v>
      </c>
      <c r="J50" s="46">
        <f>BPU!J50</f>
        <v>0</v>
      </c>
      <c r="K50" s="51">
        <v>128</v>
      </c>
      <c r="L50" s="48">
        <f t="shared" si="0"/>
        <v>0</v>
      </c>
      <c r="M50" s="28"/>
    </row>
    <row r="51" spans="1:13" x14ac:dyDescent="0.25">
      <c r="A51" s="5">
        <v>45</v>
      </c>
      <c r="B51" s="34" t="s">
        <v>79</v>
      </c>
      <c r="C51" s="46">
        <f>BPU!C51</f>
        <v>0</v>
      </c>
      <c r="D51" s="46">
        <f>BPU!D51</f>
        <v>0</v>
      </c>
      <c r="E51" s="23" t="s">
        <v>8</v>
      </c>
      <c r="F51" s="47">
        <f>BPU!F51</f>
        <v>0</v>
      </c>
      <c r="G51" s="23" t="s">
        <v>80</v>
      </c>
      <c r="H51" s="46">
        <f>BPU!H51</f>
        <v>0</v>
      </c>
      <c r="I51" s="31">
        <f>BPU!I51</f>
        <v>0</v>
      </c>
      <c r="J51" s="46">
        <f>BPU!J51</f>
        <v>0</v>
      </c>
      <c r="K51" s="51">
        <v>392</v>
      </c>
      <c r="L51" s="48">
        <f t="shared" si="0"/>
        <v>0</v>
      </c>
      <c r="M51" s="28"/>
    </row>
    <row r="52" spans="1:13" x14ac:dyDescent="0.25">
      <c r="A52" s="5">
        <v>46</v>
      </c>
      <c r="B52" s="34" t="s">
        <v>81</v>
      </c>
      <c r="C52" s="46">
        <f>BPU!C52</f>
        <v>0</v>
      </c>
      <c r="D52" s="46">
        <f>BPU!D52</f>
        <v>0</v>
      </c>
      <c r="E52" s="23" t="s">
        <v>8</v>
      </c>
      <c r="F52" s="47">
        <f>BPU!F52</f>
        <v>0</v>
      </c>
      <c r="G52" s="23" t="s">
        <v>82</v>
      </c>
      <c r="H52" s="46">
        <f>BPU!H52</f>
        <v>0</v>
      </c>
      <c r="I52" s="31">
        <f>BPU!I52</f>
        <v>0</v>
      </c>
      <c r="J52" s="46">
        <f>BPU!J52</f>
        <v>0</v>
      </c>
      <c r="K52" s="51">
        <v>27</v>
      </c>
      <c r="L52" s="48">
        <f t="shared" si="0"/>
        <v>0</v>
      </c>
      <c r="M52" s="28"/>
    </row>
    <row r="53" spans="1:13" x14ac:dyDescent="0.25">
      <c r="A53" s="5">
        <v>47</v>
      </c>
      <c r="B53" s="34" t="s">
        <v>83</v>
      </c>
      <c r="C53" s="46">
        <f>BPU!C53</f>
        <v>0</v>
      </c>
      <c r="D53" s="46">
        <f>BPU!D53</f>
        <v>0</v>
      </c>
      <c r="E53" s="23" t="s">
        <v>8</v>
      </c>
      <c r="F53" s="47">
        <f>BPU!F53</f>
        <v>0</v>
      </c>
      <c r="G53" s="23" t="s">
        <v>42</v>
      </c>
      <c r="H53" s="46">
        <f>BPU!H53</f>
        <v>0</v>
      </c>
      <c r="I53" s="31">
        <f>BPU!I53</f>
        <v>0</v>
      </c>
      <c r="J53" s="46">
        <f>BPU!J53</f>
        <v>0</v>
      </c>
      <c r="K53" s="51">
        <v>43</v>
      </c>
      <c r="L53" s="48">
        <f t="shared" si="0"/>
        <v>0</v>
      </c>
      <c r="M53" s="28"/>
    </row>
    <row r="54" spans="1:13" x14ac:dyDescent="0.25">
      <c r="A54" s="5">
        <v>48</v>
      </c>
      <c r="B54" s="34" t="s">
        <v>84</v>
      </c>
      <c r="C54" s="46">
        <f>BPU!C54</f>
        <v>0</v>
      </c>
      <c r="D54" s="46">
        <f>BPU!D54</f>
        <v>0</v>
      </c>
      <c r="E54" s="23" t="s">
        <v>8</v>
      </c>
      <c r="F54" s="47">
        <f>BPU!F54</f>
        <v>0</v>
      </c>
      <c r="G54" s="23" t="s">
        <v>85</v>
      </c>
      <c r="H54" s="46">
        <f>BPU!H54</f>
        <v>0</v>
      </c>
      <c r="I54" s="31">
        <f>BPU!I54</f>
        <v>0</v>
      </c>
      <c r="J54" s="46">
        <f>BPU!J54</f>
        <v>0</v>
      </c>
      <c r="K54" s="51">
        <v>133</v>
      </c>
      <c r="L54" s="48">
        <f t="shared" si="0"/>
        <v>0</v>
      </c>
      <c r="M54" s="28"/>
    </row>
    <row r="55" spans="1:13" x14ac:dyDescent="0.25">
      <c r="A55" s="5">
        <v>49</v>
      </c>
      <c r="B55" s="34" t="s">
        <v>59</v>
      </c>
      <c r="C55" s="46">
        <f>BPU!C55</f>
        <v>0</v>
      </c>
      <c r="D55" s="46">
        <f>BPU!D55</f>
        <v>0</v>
      </c>
      <c r="E55" s="23" t="s">
        <v>8</v>
      </c>
      <c r="F55" s="47">
        <f>BPU!F55</f>
        <v>0</v>
      </c>
      <c r="G55" s="30" t="s">
        <v>43</v>
      </c>
      <c r="H55" s="46">
        <f>BPU!H55</f>
        <v>0</v>
      </c>
      <c r="I55" s="31">
        <f>BPU!I55</f>
        <v>0</v>
      </c>
      <c r="J55" s="46">
        <f>BPU!J55</f>
        <v>0</v>
      </c>
      <c r="K55" s="51">
        <v>108</v>
      </c>
      <c r="L55" s="48">
        <f t="shared" si="0"/>
        <v>0</v>
      </c>
      <c r="M55" s="28"/>
    </row>
    <row r="56" spans="1:13" x14ac:dyDescent="0.25">
      <c r="A56" s="5">
        <v>50</v>
      </c>
      <c r="B56" s="34" t="s">
        <v>94</v>
      </c>
      <c r="C56" s="46">
        <f>BPU!C56</f>
        <v>0</v>
      </c>
      <c r="D56" s="46">
        <f>BPU!D56</f>
        <v>0</v>
      </c>
      <c r="E56" s="23" t="s">
        <v>8</v>
      </c>
      <c r="F56" s="47">
        <f>BPU!F56</f>
        <v>0</v>
      </c>
      <c r="G56" s="23" t="s">
        <v>86</v>
      </c>
      <c r="H56" s="46">
        <f>BPU!H56</f>
        <v>0</v>
      </c>
      <c r="I56" s="31">
        <f>BPU!I56</f>
        <v>0</v>
      </c>
      <c r="J56" s="46">
        <f>BPU!J56</f>
        <v>0</v>
      </c>
      <c r="K56" s="51">
        <v>208</v>
      </c>
      <c r="L56" s="48">
        <f t="shared" si="0"/>
        <v>0</v>
      </c>
      <c r="M56" s="28"/>
    </row>
    <row r="57" spans="1:13" x14ac:dyDescent="0.25">
      <c r="A57" s="5">
        <v>51</v>
      </c>
      <c r="B57" t="s">
        <v>87</v>
      </c>
      <c r="C57" s="46">
        <f>BPU!C57</f>
        <v>0</v>
      </c>
      <c r="D57" s="46">
        <f>BPU!D57</f>
        <v>0</v>
      </c>
      <c r="E57" s="23" t="s">
        <v>8</v>
      </c>
      <c r="F57" s="47">
        <f>BPU!F57</f>
        <v>0</v>
      </c>
      <c r="G57" s="30" t="s">
        <v>40</v>
      </c>
      <c r="H57" s="46">
        <f>BPU!H57</f>
        <v>0</v>
      </c>
      <c r="I57" s="31">
        <f>BPU!I57</f>
        <v>0</v>
      </c>
      <c r="J57" s="46">
        <f>BPU!J57</f>
        <v>0</v>
      </c>
      <c r="K57" s="51">
        <v>520</v>
      </c>
      <c r="L57" s="48">
        <f t="shared" si="0"/>
        <v>0</v>
      </c>
      <c r="M57" s="28"/>
    </row>
    <row r="58" spans="1:13" x14ac:dyDescent="0.25">
      <c r="A58" s="5">
        <v>52</v>
      </c>
      <c r="B58" s="34" t="s">
        <v>88</v>
      </c>
      <c r="C58" s="46">
        <f>BPU!C58</f>
        <v>0</v>
      </c>
      <c r="D58" s="46">
        <f>BPU!D58</f>
        <v>0</v>
      </c>
      <c r="E58" s="23" t="s">
        <v>8</v>
      </c>
      <c r="F58" s="47">
        <f>BPU!F58</f>
        <v>0</v>
      </c>
      <c r="G58" s="23" t="s">
        <v>42</v>
      </c>
      <c r="H58" s="46">
        <f>BPU!H58</f>
        <v>0</v>
      </c>
      <c r="I58" s="31">
        <f>BPU!I58</f>
        <v>0</v>
      </c>
      <c r="J58" s="46">
        <f>BPU!J58</f>
        <v>0</v>
      </c>
      <c r="K58" s="51">
        <v>270</v>
      </c>
      <c r="L58" s="48">
        <f t="shared" si="0"/>
        <v>0</v>
      </c>
      <c r="M58" s="28"/>
    </row>
    <row r="59" spans="1:13" x14ac:dyDescent="0.25">
      <c r="F59" s="26"/>
      <c r="K59" s="50"/>
    </row>
    <row r="60" spans="1:13" x14ac:dyDescent="0.25">
      <c r="F60" s="26"/>
    </row>
    <row r="61" spans="1:13" x14ac:dyDescent="0.25">
      <c r="F61" s="26"/>
    </row>
    <row r="62" spans="1:13" x14ac:dyDescent="0.25">
      <c r="F62" s="26"/>
    </row>
  </sheetData>
  <autoFilter ref="A7:M32" xr:uid="{00000000-0001-0000-0300-000000000000}"/>
  <mergeCells count="2">
    <mergeCell ref="A4:B4"/>
    <mergeCell ref="C5:H5"/>
  </mergeCells>
  <conditionalFormatting sqref="B8">
    <cfRule type="cellIs" dxfId="4" priority="8" operator="equal">
      <formula>"(vide)"</formula>
    </cfRule>
  </conditionalFormatting>
  <conditionalFormatting sqref="B10:B56 B58">
    <cfRule type="cellIs" dxfId="3" priority="4" operator="equal">
      <formula>"(vide)"</formula>
    </cfRule>
  </conditionalFormatting>
  <conditionalFormatting sqref="C8:E58">
    <cfRule type="cellIs" dxfId="2" priority="6" operator="equal">
      <formula>"(vide)"</formula>
    </cfRule>
  </conditionalFormatting>
  <conditionalFormatting sqref="F8:F62">
    <cfRule type="cellIs" dxfId="1" priority="3" operator="equal">
      <formula>"(vide)"</formula>
    </cfRule>
  </conditionalFormatting>
  <conditionalFormatting sqref="G8:K58">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0"/>
  <sheetViews>
    <sheetView tabSelected="1" workbookViewId="0"/>
  </sheetViews>
  <sheetFormatPr baseColWidth="10" defaultRowHeight="15" x14ac:dyDescent="0.25"/>
  <cols>
    <col min="1" max="1" width="61.5703125" customWidth="1"/>
    <col min="2" max="2" width="41.7109375" customWidth="1"/>
    <col min="3" max="3" width="18" customWidth="1"/>
    <col min="4" max="4" width="89.42578125" customWidth="1"/>
  </cols>
  <sheetData>
    <row r="1" spans="1:7" ht="68.25" customHeight="1" x14ac:dyDescent="0.35">
      <c r="A1" s="36" t="s">
        <v>6</v>
      </c>
      <c r="B1" s="58" t="str">
        <f>'Consignes '!J2</f>
        <v>xxxxxxxxxxxxxxxxxxxxxxxxxxxxxx</v>
      </c>
      <c r="C1" s="58"/>
      <c r="D1" s="58"/>
      <c r="E1" s="58"/>
      <c r="F1" s="58"/>
      <c r="G1" s="58"/>
    </row>
    <row r="2" spans="1:7" ht="19.5" customHeight="1" x14ac:dyDescent="0.25"/>
    <row r="3" spans="1:7" ht="18.75" x14ac:dyDescent="0.3">
      <c r="A3" s="54" t="str">
        <f>'Consignes '!J4</f>
        <v>lot 4. Surgelé</v>
      </c>
      <c r="B3" s="54"/>
      <c r="C3" s="54"/>
    </row>
    <row r="4" spans="1:7" ht="18.75" x14ac:dyDescent="0.25">
      <c r="A4" s="17" t="s">
        <v>3</v>
      </c>
      <c r="B4" s="17"/>
      <c r="C4" s="16" t="s">
        <v>5</v>
      </c>
    </row>
    <row r="5" spans="1:7" ht="28.5" customHeight="1" x14ac:dyDescent="0.25">
      <c r="A5" s="18" t="s">
        <v>90</v>
      </c>
      <c r="B5" s="18"/>
      <c r="C5" s="25">
        <v>0</v>
      </c>
      <c r="D5" s="10" t="s">
        <v>16</v>
      </c>
    </row>
    <row r="6" spans="1:7" ht="44.25" customHeight="1" x14ac:dyDescent="0.25">
      <c r="A6" s="56" t="s">
        <v>89</v>
      </c>
      <c r="B6" s="57"/>
      <c r="C6" s="57"/>
    </row>
    <row r="7" spans="1:7" ht="54.75" customHeight="1" x14ac:dyDescent="0.25">
      <c r="A7" s="17" t="s">
        <v>3</v>
      </c>
      <c r="B7" s="16" t="s">
        <v>95</v>
      </c>
      <c r="C7" s="16" t="s">
        <v>5</v>
      </c>
    </row>
    <row r="8" spans="1:7" ht="23.25" x14ac:dyDescent="0.25">
      <c r="A8" s="18" t="s">
        <v>91</v>
      </c>
      <c r="B8" s="18"/>
      <c r="C8" s="25">
        <v>0</v>
      </c>
    </row>
    <row r="9" spans="1:7" ht="23.25" x14ac:dyDescent="0.25">
      <c r="A9" s="18" t="s">
        <v>91</v>
      </c>
      <c r="B9" s="18"/>
      <c r="C9" s="25">
        <v>0</v>
      </c>
    </row>
    <row r="10" spans="1:7" ht="23.25" x14ac:dyDescent="0.25">
      <c r="A10" s="18" t="s">
        <v>91</v>
      </c>
      <c r="B10" s="18"/>
      <c r="C10" s="25">
        <v>0</v>
      </c>
    </row>
    <row r="11" spans="1:7" ht="23.25" x14ac:dyDescent="0.25">
      <c r="A11" s="18" t="s">
        <v>91</v>
      </c>
      <c r="B11" s="18"/>
      <c r="C11" s="25">
        <v>0</v>
      </c>
    </row>
    <row r="12" spans="1:7" ht="23.25" x14ac:dyDescent="0.25">
      <c r="A12" s="18" t="s">
        <v>91</v>
      </c>
      <c r="B12" s="18"/>
      <c r="C12" s="25">
        <v>0</v>
      </c>
    </row>
    <row r="13" spans="1:7" ht="23.25" x14ac:dyDescent="0.25">
      <c r="A13" s="18" t="s">
        <v>91</v>
      </c>
      <c r="B13" s="18"/>
      <c r="C13" s="25">
        <v>0</v>
      </c>
    </row>
    <row r="14" spans="1:7" ht="23.25" x14ac:dyDescent="0.25">
      <c r="A14" s="18" t="s">
        <v>91</v>
      </c>
      <c r="B14" s="18"/>
      <c r="C14" s="25">
        <v>0</v>
      </c>
    </row>
    <row r="15" spans="1:7" ht="23.25" x14ac:dyDescent="0.25">
      <c r="A15" s="18" t="s">
        <v>91</v>
      </c>
      <c r="B15" s="18"/>
      <c r="C15" s="25">
        <v>0</v>
      </c>
    </row>
    <row r="16" spans="1:7" ht="23.25" x14ac:dyDescent="0.25">
      <c r="A16" s="18" t="s">
        <v>91</v>
      </c>
      <c r="B16" s="18"/>
      <c r="C16" s="25">
        <v>0</v>
      </c>
    </row>
    <row r="17" spans="1:3" ht="23.25" x14ac:dyDescent="0.25">
      <c r="A17" s="18" t="s">
        <v>91</v>
      </c>
      <c r="B17" s="18"/>
      <c r="C17" s="25">
        <v>0</v>
      </c>
    </row>
    <row r="18" spans="1:3" ht="23.25" x14ac:dyDescent="0.25">
      <c r="A18" s="18" t="s">
        <v>91</v>
      </c>
      <c r="B18" s="18"/>
      <c r="C18" s="25">
        <v>0</v>
      </c>
    </row>
    <row r="19" spans="1:3" ht="23.25" x14ac:dyDescent="0.25">
      <c r="A19" s="18" t="s">
        <v>91</v>
      </c>
      <c r="B19" s="18"/>
      <c r="C19" s="25">
        <v>0</v>
      </c>
    </row>
    <row r="20" spans="1:3" ht="23.25" x14ac:dyDescent="0.25">
      <c r="A20" s="18" t="s">
        <v>91</v>
      </c>
      <c r="B20" s="18"/>
      <c r="C20" s="25">
        <v>0</v>
      </c>
    </row>
    <row r="21" spans="1:3" ht="23.25" x14ac:dyDescent="0.25">
      <c r="A21" s="18" t="s">
        <v>91</v>
      </c>
      <c r="B21" s="18"/>
      <c r="C21" s="25">
        <v>0</v>
      </c>
    </row>
    <row r="22" spans="1:3" ht="23.25" x14ac:dyDescent="0.25">
      <c r="A22" s="18" t="s">
        <v>91</v>
      </c>
      <c r="B22" s="18"/>
      <c r="C22" s="25">
        <v>0</v>
      </c>
    </row>
    <row r="23" spans="1:3" ht="23.25" x14ac:dyDescent="0.25">
      <c r="A23" s="18" t="s">
        <v>91</v>
      </c>
      <c r="B23" s="18"/>
      <c r="C23" s="25">
        <v>0</v>
      </c>
    </row>
    <row r="24" spans="1:3" ht="23.25" x14ac:dyDescent="0.25">
      <c r="A24" s="18" t="s">
        <v>91</v>
      </c>
      <c r="B24" s="18"/>
      <c r="C24" s="25">
        <v>0</v>
      </c>
    </row>
    <row r="25" spans="1:3" ht="23.25" x14ac:dyDescent="0.25">
      <c r="A25" s="18" t="s">
        <v>91</v>
      </c>
      <c r="B25" s="18"/>
      <c r="C25" s="25">
        <v>0</v>
      </c>
    </row>
    <row r="26" spans="1:3" ht="23.25" x14ac:dyDescent="0.25">
      <c r="A26" s="18" t="s">
        <v>91</v>
      </c>
      <c r="B26" s="18"/>
      <c r="C26" s="25">
        <v>0</v>
      </c>
    </row>
    <row r="27" spans="1:3" ht="23.25" x14ac:dyDescent="0.25">
      <c r="A27" s="18" t="s">
        <v>91</v>
      </c>
      <c r="B27" s="18"/>
      <c r="C27" s="25">
        <v>0</v>
      </c>
    </row>
    <row r="28" spans="1:3" ht="23.25" x14ac:dyDescent="0.25">
      <c r="A28" s="18" t="s">
        <v>91</v>
      </c>
      <c r="B28" s="18"/>
      <c r="C28" s="25">
        <v>0</v>
      </c>
    </row>
    <row r="29" spans="1:3" ht="23.25" x14ac:dyDescent="0.25">
      <c r="A29" s="18" t="s">
        <v>91</v>
      </c>
      <c r="B29" s="18"/>
      <c r="C29" s="25">
        <v>0</v>
      </c>
    </row>
    <row r="30" spans="1:3" ht="23.25" x14ac:dyDescent="0.25">
      <c r="A30" s="18" t="s">
        <v>91</v>
      </c>
      <c r="B30" s="18"/>
      <c r="C30" s="25">
        <v>0</v>
      </c>
    </row>
    <row r="31" spans="1:3" ht="23.25" x14ac:dyDescent="0.25">
      <c r="A31" s="18" t="s">
        <v>91</v>
      </c>
      <c r="B31" s="18"/>
      <c r="C31" s="25">
        <v>0</v>
      </c>
    </row>
    <row r="32" spans="1:3" ht="23.25" x14ac:dyDescent="0.25">
      <c r="A32" s="18" t="s">
        <v>91</v>
      </c>
      <c r="B32" s="18"/>
      <c r="C32" s="25">
        <v>0</v>
      </c>
    </row>
    <row r="33" spans="1:3" ht="23.25" x14ac:dyDescent="0.25">
      <c r="A33" s="18" t="s">
        <v>91</v>
      </c>
      <c r="B33" s="18"/>
      <c r="C33" s="25">
        <v>0</v>
      </c>
    </row>
    <row r="34" spans="1:3" ht="23.25" x14ac:dyDescent="0.25">
      <c r="A34" s="18" t="s">
        <v>91</v>
      </c>
      <c r="B34" s="18"/>
      <c r="C34" s="25">
        <v>0</v>
      </c>
    </row>
    <row r="35" spans="1:3" ht="23.25" x14ac:dyDescent="0.25">
      <c r="A35" s="18" t="s">
        <v>91</v>
      </c>
      <c r="B35" s="18"/>
      <c r="C35" s="25">
        <v>0</v>
      </c>
    </row>
    <row r="36" spans="1:3" ht="23.25" x14ac:dyDescent="0.25">
      <c r="A36" s="18" t="s">
        <v>91</v>
      </c>
      <c r="B36" s="18"/>
      <c r="C36" s="25">
        <v>0</v>
      </c>
    </row>
    <row r="37" spans="1:3" ht="23.25" x14ac:dyDescent="0.25">
      <c r="A37" s="18" t="s">
        <v>91</v>
      </c>
      <c r="B37" s="18"/>
      <c r="C37" s="25">
        <v>0</v>
      </c>
    </row>
    <row r="38" spans="1:3" ht="23.25" x14ac:dyDescent="0.25">
      <c r="A38" s="18" t="s">
        <v>91</v>
      </c>
      <c r="B38" s="18"/>
      <c r="C38" s="25">
        <v>0</v>
      </c>
    </row>
    <row r="39" spans="1:3" ht="23.25" x14ac:dyDescent="0.25">
      <c r="A39" s="18" t="s">
        <v>91</v>
      </c>
      <c r="B39" s="18"/>
      <c r="C39" s="25">
        <v>0</v>
      </c>
    </row>
    <row r="40" spans="1:3" x14ac:dyDescent="0.25">
      <c r="A40" s="55" t="s">
        <v>4</v>
      </c>
      <c r="B40" s="55"/>
      <c r="C40" s="55"/>
    </row>
  </sheetData>
  <mergeCells count="4">
    <mergeCell ref="A3:C3"/>
    <mergeCell ref="A40:C40"/>
    <mergeCell ref="A6:C6"/>
    <mergeCell ref="B1:G1"/>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4"/>
  <sheetViews>
    <sheetView workbookViewId="0"/>
  </sheetViews>
  <sheetFormatPr baseColWidth="10" defaultRowHeight="15" x14ac:dyDescent="0.25"/>
  <sheetData>
    <row r="3" spans="1:1" x14ac:dyDescent="0.25">
      <c r="A3" t="s">
        <v>1</v>
      </c>
    </row>
    <row r="4" spans="1:1" x14ac:dyDescent="0.25">
      <c r="A4"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2026-03-06T08:15:51Z</dcterms:modified>
</cp:coreProperties>
</file>